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08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Bladder Cancer/"/>
    </mc:Choice>
  </mc:AlternateContent>
  <xr:revisionPtr revIDLastSave="15" documentId="8_{16D0D37C-A15B-45D2-99C1-3228120B1021}" xr6:coauthVersionLast="47" xr6:coauthVersionMax="47" xr10:uidLastSave="{DC669796-F595-4021-9C8A-FDE143535070}"/>
  <bookViews>
    <workbookView xWindow="-108" yWindow="-108" windowWidth="23256" windowHeight="12456" xr2:uid="{00000000-000D-0000-FFFF-FFFF00000000}"/>
  </bookViews>
  <sheets>
    <sheet name="Main" sheetId="1" r:id="rId1"/>
    <sheet name="Exposure Means" sheetId="3" r:id="rId2"/>
    <sheet name="Doses (1)" sheetId="13" r:id="rId3"/>
    <sheet name="Doses (2)" sheetId="24" r:id="rId4"/>
    <sheet name="Doses (3)" sheetId="25" r:id="rId5"/>
    <sheet name="Doses (4)" sheetId="26" r:id="rId6"/>
    <sheet name="Simulation Output 1" sheetId="27" r:id="rId7"/>
    <sheet name="CFD Output 1" sheetId="28" r:id="rId8"/>
  </sheets>
  <externalReferences>
    <externalReference r:id="rId9"/>
  </externalReferences>
  <definedNames>
    <definedName name="solver_adj" localSheetId="1" hidden="1">'Exposure Means'!$D$64:$D$65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Means'!$D$65</definedName>
    <definedName name="solver_lhs2" localSheetId="1" hidden="1">'Exposure Means'!$W$72</definedName>
    <definedName name="solver_lhs3" localSheetId="1" hidden="1">'Exposure Means'!$V$44</definedName>
    <definedName name="solver_lhs4" localSheetId="1" hidden="1">'Exposure Means'!$V$45</definedName>
    <definedName name="solver_lhs5" localSheetId="1" hidden="1">'Exposure Means'!$V$45</definedName>
    <definedName name="solver_lhs6" localSheetId="1" hidden="1">'Exposure Means'!$V$46</definedName>
    <definedName name="solver_lhs7" localSheetId="1" hidden="1">'Exposure Means'!$V$46</definedName>
    <definedName name="solver_lhs8" localSheetId="1" hidden="1">'Exposure Means'!$V$47</definedName>
    <definedName name="solver_lhs9" localSheetId="1" hidden="1">'Exposure Means'!$W$40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2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Means'!$V$79</definedName>
    <definedName name="solver_opt" localSheetId="0" hidden="1">Main!$G$10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3</definedName>
    <definedName name="solver_rel2" localSheetId="1" hidden="1">1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0.000001</definedName>
    <definedName name="solver_rhs2" localSheetId="1" hidden="1">'Exposure Means'!$Z$72</definedName>
    <definedName name="solver_rhs3" localSheetId="1" hidden="1">'Exposure Means'!$G$32</definedName>
    <definedName name="solver_rhs4" localSheetId="1" hidden="1">'Exposure Means'!$H$33</definedName>
    <definedName name="solver_rhs5" localSheetId="1" hidden="1">'Exposure Means'!$G$33</definedName>
    <definedName name="solver_rhs6" localSheetId="1" hidden="1">'Exposure Means'!$H$34</definedName>
    <definedName name="solver_rhs7" localSheetId="1" hidden="1">'Exposure Means'!$G$34</definedName>
    <definedName name="solver_rhs8" localSheetId="1" hidden="1">'Exposure Means'!$G$35</definedName>
    <definedName name="solver_rhs9" localSheetId="1" hidden="1">'Exposure Means'!$Z$40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4" i="3" l="1"/>
  <c r="O32" i="3"/>
  <c r="O3" i="3"/>
  <c r="L3" i="3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O10" i="26" l="1"/>
  <c r="L10" i="26"/>
  <c r="I10" i="26"/>
  <c r="G10" i="26"/>
  <c r="F10" i="26"/>
  <c r="E10" i="26"/>
  <c r="C10" i="26"/>
  <c r="O9" i="26"/>
  <c r="L9" i="26"/>
  <c r="I9" i="26"/>
  <c r="G9" i="26"/>
  <c r="F9" i="26"/>
  <c r="E9" i="26"/>
  <c r="D9" i="26"/>
  <c r="C9" i="26"/>
  <c r="M3" i="26"/>
  <c r="O10" i="25"/>
  <c r="L10" i="25"/>
  <c r="I10" i="25"/>
  <c r="G10" i="25"/>
  <c r="F10" i="25"/>
  <c r="E10" i="25"/>
  <c r="C10" i="25"/>
  <c r="O9" i="25"/>
  <c r="L9" i="25"/>
  <c r="I9" i="25"/>
  <c r="G9" i="25"/>
  <c r="F9" i="25"/>
  <c r="E9" i="25"/>
  <c r="D9" i="25"/>
  <c r="C9" i="25"/>
  <c r="M3" i="25"/>
  <c r="O10" i="24"/>
  <c r="L10" i="24"/>
  <c r="I10" i="24"/>
  <c r="G10" i="24"/>
  <c r="F10" i="24"/>
  <c r="E10" i="24"/>
  <c r="C10" i="24"/>
  <c r="O9" i="24"/>
  <c r="L9" i="24"/>
  <c r="I9" i="24"/>
  <c r="G9" i="24"/>
  <c r="F9" i="24"/>
  <c r="E9" i="24"/>
  <c r="D9" i="24"/>
  <c r="C9" i="24"/>
  <c r="M3" i="24"/>
  <c r="O10" i="13"/>
  <c r="L10" i="13"/>
  <c r="I10" i="13"/>
  <c r="G10" i="13"/>
  <c r="F10" i="13"/>
  <c r="E10" i="13"/>
  <c r="C10" i="13"/>
  <c r="O9" i="13"/>
  <c r="N9" i="13"/>
  <c r="L9" i="13"/>
  <c r="K9" i="13"/>
  <c r="I9" i="13"/>
  <c r="H9" i="13"/>
  <c r="G9" i="13"/>
  <c r="F9" i="13"/>
  <c r="E9" i="13"/>
  <c r="D9" i="13"/>
  <c r="C9" i="13"/>
  <c r="M3" i="13"/>
  <c r="K83" i="26"/>
  <c r="G44" i="26"/>
  <c r="K106" i="25"/>
  <c r="G96" i="25"/>
  <c r="N38" i="26"/>
  <c r="K68" i="26"/>
  <c r="G42" i="26"/>
  <c r="D145" i="25"/>
  <c r="G60" i="26"/>
  <c r="N152" i="25"/>
  <c r="H32" i="26"/>
  <c r="K41" i="25"/>
  <c r="K144" i="25"/>
  <c r="D86" i="26"/>
  <c r="N131" i="25"/>
  <c r="G164" i="25"/>
  <c r="D36" i="25"/>
  <c r="H144" i="25"/>
  <c r="G30" i="25"/>
  <c r="N98" i="26"/>
  <c r="H51" i="25"/>
  <c r="D12" i="26"/>
  <c r="N155" i="25"/>
  <c r="K114" i="24"/>
  <c r="D32" i="24"/>
  <c r="N66" i="26"/>
  <c r="E13" i="25"/>
  <c r="G134" i="25"/>
  <c r="N123" i="25"/>
  <c r="F76" i="24"/>
  <c r="G197" i="13"/>
  <c r="F90" i="26"/>
  <c r="H161" i="24"/>
  <c r="G168" i="24"/>
  <c r="N60" i="26"/>
  <c r="E107" i="25"/>
  <c r="H107" i="25"/>
  <c r="F12" i="26"/>
  <c r="G87" i="25"/>
  <c r="G61" i="25"/>
  <c r="F17" i="26"/>
  <c r="E40" i="26"/>
  <c r="G70" i="26"/>
  <c r="H17" i="25"/>
  <c r="H23" i="26"/>
  <c r="G49" i="26"/>
  <c r="F41" i="26"/>
  <c r="N127" i="25"/>
  <c r="H24" i="26"/>
  <c r="G48" i="26"/>
  <c r="N71" i="26"/>
  <c r="N126" i="25"/>
  <c r="E90" i="26"/>
  <c r="H95" i="25"/>
  <c r="E111" i="25"/>
  <c r="E82" i="26"/>
  <c r="K34" i="26"/>
  <c r="G107" i="25"/>
  <c r="N124" i="25"/>
  <c r="D68" i="25"/>
  <c r="F142" i="25"/>
  <c r="E85" i="26"/>
  <c r="F27" i="25"/>
  <c r="E114" i="25"/>
  <c r="D20" i="26"/>
  <c r="N33" i="25"/>
  <c r="E25" i="25"/>
  <c r="H64" i="25"/>
  <c r="F62" i="25"/>
  <c r="E195" i="24"/>
  <c r="D40" i="25"/>
  <c r="H97" i="26"/>
  <c r="N134" i="24"/>
  <c r="D122" i="24"/>
  <c r="D91" i="26"/>
  <c r="E11" i="26"/>
  <c r="F53" i="25"/>
  <c r="E64" i="24"/>
  <c r="G24" i="25"/>
  <c r="H124" i="24"/>
  <c r="E114" i="13"/>
  <c r="G51" i="26"/>
  <c r="K198" i="24"/>
  <c r="E201" i="24"/>
  <c r="H25" i="25"/>
  <c r="E105" i="13"/>
  <c r="K26" i="24"/>
  <c r="D103" i="13"/>
  <c r="H36" i="26"/>
  <c r="K17" i="25"/>
  <c r="E191" i="24"/>
  <c r="N74" i="24"/>
  <c r="E122" i="13"/>
  <c r="F79" i="13"/>
  <c r="G104" i="26"/>
  <c r="E96" i="25"/>
  <c r="K189" i="24"/>
  <c r="F13" i="24"/>
  <c r="K86" i="25"/>
  <c r="H19" i="24"/>
  <c r="N181" i="24"/>
  <c r="K185" i="24"/>
  <c r="H15" i="26"/>
  <c r="F24" i="26"/>
  <c r="D63" i="25"/>
  <c r="H20" i="26"/>
  <c r="K44" i="24"/>
  <c r="K23" i="25"/>
  <c r="D48" i="24"/>
  <c r="D129" i="25"/>
  <c r="K99" i="25"/>
  <c r="D55" i="25"/>
  <c r="F54" i="25"/>
  <c r="F88" i="25"/>
  <c r="N46" i="26"/>
  <c r="D141" i="25"/>
  <c r="F147" i="24"/>
  <c r="H140" i="24"/>
  <c r="F39" i="25"/>
  <c r="E101" i="13"/>
  <c r="E134" i="24"/>
  <c r="D26" i="26"/>
  <c r="K53" i="26"/>
  <c r="F67" i="25"/>
  <c r="K50" i="24"/>
  <c r="F65" i="26"/>
  <c r="F74" i="25"/>
  <c r="D97" i="25"/>
  <c r="E55" i="25"/>
  <c r="D18" i="25"/>
  <c r="H31" i="26"/>
  <c r="F22" i="26"/>
  <c r="E78" i="26"/>
  <c r="N163" i="25"/>
  <c r="D42" i="26"/>
  <c r="G74" i="25"/>
  <c r="G47" i="25"/>
  <c r="E97" i="25"/>
  <c r="K55" i="25"/>
  <c r="E180" i="24"/>
  <c r="G43" i="26"/>
  <c r="N35" i="26"/>
  <c r="G61" i="26"/>
  <c r="G172" i="24"/>
  <c r="K100" i="25"/>
  <c r="D27" i="26"/>
  <c r="F91" i="25"/>
  <c r="E65" i="25"/>
  <c r="N132" i="24"/>
  <c r="F170" i="24"/>
  <c r="N89" i="24"/>
  <c r="G21" i="26"/>
  <c r="H119" i="25"/>
  <c r="N162" i="25"/>
  <c r="H99" i="26"/>
  <c r="K112" i="25"/>
  <c r="E164" i="25"/>
  <c r="H108" i="24"/>
  <c r="G44" i="25"/>
  <c r="F125" i="25"/>
  <c r="F26" i="25"/>
  <c r="G32" i="26"/>
  <c r="F60" i="25"/>
  <c r="H77" i="24"/>
  <c r="G200" i="24"/>
  <c r="N92" i="26"/>
  <c r="G185" i="24"/>
  <c r="N154" i="25"/>
  <c r="K37" i="26"/>
  <c r="N20" i="24"/>
  <c r="K113" i="24"/>
  <c r="E132" i="13"/>
  <c r="E115" i="24"/>
  <c r="G194" i="24"/>
  <c r="H87" i="26"/>
  <c r="H17" i="26"/>
  <c r="F105" i="26"/>
  <c r="G37" i="26"/>
  <c r="N23" i="25"/>
  <c r="E80" i="26"/>
  <c r="F43" i="26"/>
  <c r="D78" i="25"/>
  <c r="N80" i="26"/>
  <c r="H56" i="26"/>
  <c r="G80" i="26"/>
  <c r="N103" i="26"/>
  <c r="N158" i="25"/>
  <c r="K43" i="26"/>
  <c r="F50" i="25"/>
  <c r="K60" i="26"/>
  <c r="G86" i="25"/>
  <c r="H77" i="25"/>
  <c r="F113" i="24"/>
  <c r="H145" i="24"/>
  <c r="H83" i="26"/>
  <c r="K61" i="26"/>
  <c r="F151" i="25"/>
  <c r="F84" i="25"/>
  <c r="K141" i="25"/>
  <c r="K101" i="26"/>
  <c r="D46" i="26"/>
  <c r="N61" i="25"/>
  <c r="H153" i="25"/>
  <c r="N34" i="25"/>
  <c r="F70" i="26"/>
  <c r="N31" i="26"/>
  <c r="D132" i="24"/>
  <c r="H189" i="24"/>
  <c r="E136" i="24"/>
  <c r="F108" i="24"/>
  <c r="E105" i="26"/>
  <c r="D197" i="13"/>
  <c r="E151" i="24"/>
  <c r="H98" i="24"/>
  <c r="D162" i="24"/>
  <c r="K109" i="25"/>
  <c r="D39" i="13"/>
  <c r="K84" i="24"/>
  <c r="E200" i="13"/>
  <c r="D77" i="13"/>
  <c r="D160" i="25"/>
  <c r="N117" i="25"/>
  <c r="E70" i="25"/>
  <c r="K106" i="24"/>
  <c r="G74" i="13"/>
  <c r="D189" i="13"/>
  <c r="K147" i="24"/>
  <c r="G182" i="24"/>
  <c r="D154" i="24"/>
  <c r="N17" i="25"/>
  <c r="F47" i="26"/>
  <c r="D61" i="26"/>
  <c r="K125" i="25"/>
  <c r="D79" i="26"/>
  <c r="G53" i="26"/>
  <c r="K62" i="25"/>
  <c r="G40" i="26"/>
  <c r="N33" i="26"/>
  <c r="E11" i="25"/>
  <c r="G121" i="24"/>
  <c r="E152" i="24"/>
  <c r="G192" i="24"/>
  <c r="D39" i="26"/>
  <c r="N137" i="25"/>
  <c r="N204" i="24"/>
  <c r="E79" i="26"/>
  <c r="F87" i="26"/>
  <c r="E121" i="25"/>
  <c r="G152" i="25"/>
  <c r="K13" i="26"/>
  <c r="N102" i="25"/>
  <c r="D132" i="25"/>
  <c r="F40" i="25"/>
  <c r="G54" i="25"/>
  <c r="N107" i="24"/>
  <c r="F95" i="25"/>
  <c r="F76" i="26"/>
  <c r="E81" i="25"/>
  <c r="K93" i="26"/>
  <c r="G73" i="25"/>
  <c r="E51" i="24"/>
  <c r="D96" i="26"/>
  <c r="N21" i="26"/>
  <c r="H49" i="26"/>
  <c r="N37" i="25"/>
  <c r="E67" i="26"/>
  <c r="H151" i="25"/>
  <c r="N58" i="26"/>
  <c r="D55" i="26"/>
  <c r="N76" i="26"/>
  <c r="E103" i="25"/>
  <c r="K96" i="26"/>
  <c r="D24" i="25"/>
  <c r="F64" i="26"/>
  <c r="G118" i="25"/>
  <c r="K98" i="25"/>
  <c r="F39" i="26"/>
  <c r="H200" i="24"/>
  <c r="F51" i="26"/>
  <c r="N77" i="26"/>
  <c r="E70" i="26"/>
  <c r="N125" i="25"/>
  <c r="H25" i="26"/>
  <c r="H161" i="25"/>
  <c r="H95" i="24"/>
  <c r="E63" i="26"/>
  <c r="D116" i="25"/>
  <c r="N128" i="25"/>
  <c r="N95" i="26"/>
  <c r="K40" i="26"/>
  <c r="E91" i="26"/>
  <c r="E98" i="25"/>
  <c r="F115" i="25"/>
  <c r="H52" i="26"/>
  <c r="H45" i="26"/>
  <c r="G29" i="25"/>
  <c r="K121" i="25"/>
  <c r="N24" i="25"/>
  <c r="G114" i="24"/>
  <c r="K56" i="25"/>
  <c r="D166" i="24"/>
  <c r="E57" i="25"/>
  <c r="G204" i="13"/>
  <c r="G132" i="24"/>
  <c r="E98" i="26"/>
  <c r="G119" i="25"/>
  <c r="N70" i="26"/>
  <c r="K100" i="26"/>
  <c r="G74" i="26"/>
  <c r="K24" i="26"/>
  <c r="G92" i="26"/>
  <c r="D71" i="26"/>
  <c r="G15" i="26"/>
  <c r="N48" i="25"/>
  <c r="K123" i="25"/>
  <c r="N19" i="25"/>
  <c r="G142" i="24"/>
  <c r="E86" i="26"/>
  <c r="E149" i="24"/>
  <c r="G52" i="26"/>
  <c r="G155" i="25"/>
  <c r="E160" i="25"/>
  <c r="D143" i="25"/>
  <c r="N40" i="26"/>
  <c r="E91" i="24"/>
  <c r="G49" i="25"/>
  <c r="E179" i="24"/>
  <c r="G76" i="25"/>
  <c r="G83" i="24"/>
  <c r="G31" i="26"/>
  <c r="E39" i="26"/>
  <c r="N60" i="24"/>
  <c r="E147" i="24"/>
  <c r="D38" i="25"/>
  <c r="K48" i="24"/>
  <c r="N153" i="25"/>
  <c r="F107" i="25"/>
  <c r="F19" i="24"/>
  <c r="F99" i="25"/>
  <c r="E99" i="26"/>
  <c r="E29" i="26"/>
  <c r="N90" i="26"/>
  <c r="D131" i="25"/>
  <c r="H50" i="26"/>
  <c r="F42" i="26"/>
  <c r="G68" i="26"/>
  <c r="F60" i="26"/>
  <c r="N64" i="25"/>
  <c r="K134" i="25"/>
  <c r="D188" i="24"/>
  <c r="D23" i="25"/>
  <c r="E129" i="25"/>
  <c r="N88" i="25"/>
  <c r="K92" i="26"/>
  <c r="F54" i="26"/>
  <c r="K138" i="25"/>
  <c r="G41" i="26"/>
  <c r="D74" i="26"/>
  <c r="D118" i="25"/>
  <c r="G84" i="26"/>
  <c r="D33" i="26"/>
  <c r="H39" i="25"/>
  <c r="K22" i="26"/>
  <c r="N72" i="26"/>
  <c r="E129" i="24"/>
  <c r="D107" i="25"/>
  <c r="D75" i="24"/>
  <c r="K63" i="25"/>
  <c r="G14" i="26"/>
  <c r="H103" i="26"/>
  <c r="D40" i="26"/>
  <c r="K45" i="26"/>
  <c r="F82" i="25"/>
  <c r="N85" i="26"/>
  <c r="K103" i="26"/>
  <c r="N101" i="25"/>
  <c r="H37" i="26"/>
  <c r="N119" i="25"/>
  <c r="D102" i="25"/>
  <c r="N53" i="26"/>
  <c r="H81" i="26"/>
  <c r="N69" i="25"/>
  <c r="G101" i="26"/>
  <c r="N87" i="25"/>
  <c r="K32" i="25"/>
  <c r="H58" i="25"/>
  <c r="G18" i="25"/>
  <c r="D163" i="25"/>
  <c r="H82" i="26"/>
  <c r="F74" i="26"/>
  <c r="D28" i="26"/>
  <c r="G112" i="25"/>
  <c r="F103" i="26"/>
  <c r="D85" i="25"/>
  <c r="K16" i="25"/>
  <c r="K126" i="25"/>
  <c r="E162" i="25"/>
  <c r="N123" i="24"/>
  <c r="N57" i="25"/>
  <c r="F83" i="26"/>
  <c r="K34" i="25"/>
  <c r="E102" i="26"/>
  <c r="N157" i="25"/>
  <c r="K142" i="25"/>
  <c r="K66" i="26"/>
  <c r="E54" i="25"/>
  <c r="N156" i="25"/>
  <c r="E75" i="26"/>
  <c r="H60" i="26"/>
  <c r="F94" i="26"/>
  <c r="D24" i="26"/>
  <c r="E89" i="26"/>
  <c r="K88" i="25"/>
  <c r="K84" i="26"/>
  <c r="H65" i="25"/>
  <c r="D52" i="26"/>
  <c r="N65" i="25"/>
  <c r="H63" i="25"/>
  <c r="K120" i="25"/>
  <c r="H78" i="26"/>
  <c r="E167" i="24"/>
  <c r="D70" i="26"/>
  <c r="D156" i="25"/>
  <c r="N26" i="24"/>
  <c r="E96" i="24"/>
  <c r="F89" i="25"/>
  <c r="G27" i="26"/>
  <c r="E63" i="25"/>
  <c r="F51" i="25"/>
  <c r="H65" i="26"/>
  <c r="F94" i="24"/>
  <c r="G79" i="24"/>
  <c r="H97" i="24"/>
  <c r="D200" i="13"/>
  <c r="D90" i="25"/>
  <c r="D72" i="25"/>
  <c r="H74" i="26"/>
  <c r="N78" i="26"/>
  <c r="E130" i="24"/>
  <c r="N19" i="24"/>
  <c r="K158" i="24"/>
  <c r="K77" i="24"/>
  <c r="D14" i="25"/>
  <c r="N147" i="25"/>
  <c r="H15" i="25"/>
  <c r="G113" i="25"/>
  <c r="D115" i="24"/>
  <c r="K120" i="24"/>
  <c r="K112" i="24"/>
  <c r="K153" i="25"/>
  <c r="D182" i="24"/>
  <c r="H134" i="24"/>
  <c r="H47" i="26"/>
  <c r="H96" i="26"/>
  <c r="K204" i="24"/>
  <c r="E30" i="26"/>
  <c r="D59" i="26"/>
  <c r="F154" i="25"/>
  <c r="F105" i="25"/>
  <c r="G103" i="25"/>
  <c r="G46" i="26"/>
  <c r="N37" i="26"/>
  <c r="D72" i="26"/>
  <c r="G176" i="24"/>
  <c r="E141" i="25"/>
  <c r="N58" i="25"/>
  <c r="G16" i="25"/>
  <c r="H54" i="25"/>
  <c r="N16" i="25"/>
  <c r="E83" i="26"/>
  <c r="D89" i="25"/>
  <c r="E101" i="24"/>
  <c r="D77" i="25"/>
  <c r="F21" i="26"/>
  <c r="E93" i="26"/>
  <c r="F155" i="25"/>
  <c r="E17" i="26"/>
  <c r="G137" i="25"/>
  <c r="D44" i="25"/>
  <c r="K143" i="25"/>
  <c r="E61" i="26"/>
  <c r="F123" i="25"/>
  <c r="H139" i="25"/>
  <c r="F141" i="25"/>
  <c r="H170" i="24"/>
  <c r="H70" i="25"/>
  <c r="H27" i="26"/>
  <c r="D60" i="26"/>
  <c r="G144" i="25"/>
  <c r="N35" i="25"/>
  <c r="E76" i="25"/>
  <c r="E117" i="25"/>
  <c r="N56" i="26"/>
  <c r="K73" i="25"/>
  <c r="H55" i="26"/>
  <c r="G81" i="26"/>
  <c r="F73" i="26"/>
  <c r="N159" i="25"/>
  <c r="F91" i="26"/>
  <c r="N36" i="26"/>
  <c r="F45" i="26"/>
  <c r="F148" i="25"/>
  <c r="D21" i="26"/>
  <c r="E62" i="26"/>
  <c r="E76" i="26"/>
  <c r="N129" i="25"/>
  <c r="H198" i="24"/>
  <c r="D128" i="25"/>
  <c r="D113" i="25"/>
  <c r="E26" i="25"/>
  <c r="K69" i="25"/>
  <c r="D153" i="25"/>
  <c r="D43" i="25"/>
  <c r="E94" i="26"/>
  <c r="H51" i="26"/>
  <c r="H105" i="25"/>
  <c r="F119" i="25"/>
  <c r="K43" i="25"/>
  <c r="H132" i="25"/>
  <c r="G140" i="25"/>
  <c r="D180" i="24"/>
  <c r="N61" i="26"/>
  <c r="D26" i="25"/>
  <c r="H58" i="24"/>
  <c r="E82" i="25"/>
  <c r="K124" i="25"/>
  <c r="D47" i="25"/>
  <c r="F11" i="25"/>
  <c r="G179" i="24"/>
  <c r="G128" i="25"/>
  <c r="G112" i="24"/>
  <c r="D94" i="26"/>
  <c r="N49" i="24"/>
  <c r="E82" i="13"/>
  <c r="G199" i="13"/>
  <c r="E74" i="24"/>
  <c r="N22" i="26"/>
  <c r="H36" i="25"/>
  <c r="K93" i="25"/>
  <c r="E48" i="13"/>
  <c r="K157" i="24"/>
  <c r="N155" i="24"/>
  <c r="H53" i="26"/>
  <c r="F30" i="26"/>
  <c r="F61" i="26"/>
  <c r="F14" i="25"/>
  <c r="G76" i="24"/>
  <c r="G12" i="24"/>
  <c r="G31" i="13"/>
  <c r="N93" i="26"/>
  <c r="D76" i="24"/>
  <c r="G78" i="25"/>
  <c r="G123" i="25"/>
  <c r="E157" i="25"/>
  <c r="D96" i="25"/>
  <c r="E143" i="25"/>
  <c r="H87" i="25"/>
  <c r="N84" i="25"/>
  <c r="G34" i="25"/>
  <c r="K31" i="25"/>
  <c r="G188" i="24"/>
  <c r="K182" i="24"/>
  <c r="E128" i="25"/>
  <c r="G98" i="13"/>
  <c r="E60" i="26"/>
  <c r="N13" i="26"/>
  <c r="E35" i="25"/>
  <c r="G131" i="25"/>
  <c r="H127" i="25"/>
  <c r="E48" i="26"/>
  <c r="G85" i="26"/>
  <c r="K104" i="25"/>
  <c r="G72" i="26"/>
  <c r="N65" i="26"/>
  <c r="H49" i="25"/>
  <c r="F93" i="25"/>
  <c r="F57" i="25"/>
  <c r="K127" i="25"/>
  <c r="E148" i="25"/>
  <c r="E141" i="24"/>
  <c r="E132" i="25"/>
  <c r="F64" i="25"/>
  <c r="D176" i="24"/>
  <c r="N77" i="25"/>
  <c r="E42" i="26"/>
  <c r="D147" i="25"/>
  <c r="G60" i="25"/>
  <c r="H42" i="25"/>
  <c r="N106" i="24"/>
  <c r="K74" i="26"/>
  <c r="D157" i="25"/>
  <c r="N132" i="25"/>
  <c r="H70" i="26"/>
  <c r="N150" i="25"/>
  <c r="D32" i="26"/>
  <c r="K42" i="26"/>
  <c r="D125" i="25"/>
  <c r="N100" i="25"/>
  <c r="H38" i="26"/>
  <c r="N118" i="25"/>
  <c r="K114" i="25"/>
  <c r="G154" i="25"/>
  <c r="E116" i="25"/>
  <c r="G117" i="25"/>
  <c r="E29" i="25"/>
  <c r="N88" i="26"/>
  <c r="N47" i="25"/>
  <c r="G127" i="25"/>
  <c r="F40" i="26"/>
  <c r="G67" i="26"/>
  <c r="E35" i="26"/>
  <c r="D99" i="26"/>
  <c r="N26" i="26"/>
  <c r="D23" i="26"/>
  <c r="N44" i="26"/>
  <c r="F20" i="26"/>
  <c r="K98" i="26"/>
  <c r="E95" i="25"/>
  <c r="G34" i="26"/>
  <c r="K105" i="26"/>
  <c r="F98" i="25"/>
  <c r="G147" i="25"/>
  <c r="F140" i="25"/>
  <c r="D76" i="25"/>
  <c r="G175" i="24"/>
  <c r="N115" i="24"/>
  <c r="E41" i="25"/>
  <c r="D50" i="26"/>
  <c r="E122" i="24"/>
  <c r="G125" i="25"/>
  <c r="E31" i="26"/>
  <c r="F75" i="25"/>
  <c r="F102" i="26"/>
  <c r="N63" i="26"/>
  <c r="H55" i="25"/>
  <c r="H75" i="26"/>
  <c r="D81" i="25"/>
  <c r="H93" i="26"/>
  <c r="E135" i="25"/>
  <c r="H76" i="25"/>
  <c r="E15" i="25"/>
  <c r="F77" i="25"/>
  <c r="D12" i="24"/>
  <c r="D190" i="24"/>
  <c r="F95" i="24"/>
  <c r="E41" i="26"/>
  <c r="N81" i="24"/>
  <c r="E109" i="24"/>
  <c r="H69" i="25"/>
  <c r="F24" i="24"/>
  <c r="K170" i="24"/>
  <c r="K137" i="24"/>
  <c r="H48" i="25"/>
  <c r="H96" i="25"/>
  <c r="F17" i="25"/>
  <c r="F108" i="13"/>
  <c r="N202" i="24"/>
  <c r="F118" i="24"/>
  <c r="G19" i="26"/>
  <c r="N100" i="24"/>
  <c r="E161" i="24"/>
  <c r="G169" i="24"/>
  <c r="E100" i="24"/>
  <c r="H177" i="24"/>
  <c r="H13" i="24"/>
  <c r="F109" i="25"/>
  <c r="H31" i="24"/>
  <c r="D13" i="25"/>
  <c r="G75" i="26"/>
  <c r="E133" i="24"/>
  <c r="F112" i="25"/>
  <c r="G194" i="13"/>
  <c r="G169" i="13"/>
  <c r="E96" i="26"/>
  <c r="D11" i="25"/>
  <c r="E75" i="24"/>
  <c r="G69" i="26"/>
  <c r="H64" i="26"/>
  <c r="D158" i="24"/>
  <c r="G139" i="13"/>
  <c r="G156" i="24"/>
  <c r="K100" i="24"/>
  <c r="K23" i="26"/>
  <c r="H86" i="26"/>
  <c r="H47" i="25"/>
  <c r="N64" i="26"/>
  <c r="E16" i="26"/>
  <c r="H176" i="24"/>
  <c r="D101" i="24"/>
  <c r="G121" i="13"/>
  <c r="G91" i="13"/>
  <c r="G32" i="25"/>
  <c r="F152" i="25"/>
  <c r="F155" i="24"/>
  <c r="K101" i="25"/>
  <c r="G116" i="25"/>
  <c r="D103" i="26"/>
  <c r="G47" i="26"/>
  <c r="G89" i="25"/>
  <c r="K155" i="25"/>
  <c r="N51" i="25"/>
  <c r="N109" i="25"/>
  <c r="E48" i="25"/>
  <c r="K26" i="26"/>
  <c r="H99" i="25"/>
  <c r="K130" i="25"/>
  <c r="E150" i="24"/>
  <c r="F98" i="24"/>
  <c r="D105" i="24"/>
  <c r="F131" i="25"/>
  <c r="H92" i="25"/>
  <c r="D44" i="26"/>
  <c r="G33" i="26"/>
  <c r="N156" i="24"/>
  <c r="D64" i="24"/>
  <c r="E84" i="26"/>
  <c r="D54" i="26"/>
  <c r="N99" i="25"/>
  <c r="G132" i="25"/>
  <c r="K47" i="26"/>
  <c r="H66" i="25"/>
  <c r="D92" i="26"/>
  <c r="D22" i="26"/>
  <c r="N67" i="25"/>
  <c r="G100" i="25"/>
  <c r="H98" i="25"/>
  <c r="H19" i="25"/>
  <c r="K53" i="25"/>
  <c r="G53" i="25"/>
  <c r="N79" i="25"/>
  <c r="G195" i="24"/>
  <c r="F72" i="26"/>
  <c r="N100" i="26"/>
  <c r="E204" i="24"/>
  <c r="G190" i="24"/>
  <c r="D85" i="26"/>
  <c r="H22" i="26"/>
  <c r="D65" i="26"/>
  <c r="E80" i="25"/>
  <c r="K54" i="26"/>
  <c r="N104" i="26"/>
  <c r="F163" i="25"/>
  <c r="D158" i="25"/>
  <c r="D76" i="26"/>
  <c r="G65" i="26"/>
  <c r="E203" i="24"/>
  <c r="N99" i="24"/>
  <c r="D45" i="26"/>
  <c r="G149" i="24"/>
  <c r="N108" i="25"/>
  <c r="N103" i="25"/>
  <c r="H93" i="25"/>
  <c r="D51" i="26"/>
  <c r="D135" i="25"/>
  <c r="K41" i="24"/>
  <c r="H108" i="25"/>
  <c r="F108" i="25"/>
  <c r="F153" i="25"/>
  <c r="E28" i="26"/>
  <c r="F124" i="25"/>
  <c r="N187" i="24"/>
  <c r="K67" i="25"/>
  <c r="H67" i="25"/>
  <c r="F121" i="25"/>
  <c r="D98" i="25"/>
  <c r="K75" i="25"/>
  <c r="H143" i="24"/>
  <c r="F175" i="24"/>
  <c r="F162" i="24"/>
  <c r="F133" i="25"/>
  <c r="N41" i="25"/>
  <c r="H31" i="25"/>
  <c r="F84" i="26"/>
  <c r="N62" i="26"/>
  <c r="E84" i="25"/>
  <c r="G98" i="26"/>
  <c r="G150" i="25"/>
  <c r="E32" i="26"/>
  <c r="F71" i="26"/>
  <c r="H44" i="25"/>
  <c r="G178" i="24"/>
  <c r="N49" i="26"/>
  <c r="N15" i="26"/>
  <c r="D25" i="26"/>
  <c r="E33" i="25"/>
  <c r="D159" i="25"/>
  <c r="N43" i="26"/>
  <c r="K202" i="24"/>
  <c r="F63" i="26"/>
  <c r="D169" i="24"/>
  <c r="D74" i="24"/>
  <c r="G55" i="26"/>
  <c r="N139" i="25"/>
  <c r="K131" i="25"/>
  <c r="N63" i="25"/>
  <c r="K149" i="25"/>
  <c r="G146" i="25"/>
  <c r="E57" i="26"/>
  <c r="E50" i="25"/>
  <c r="G163" i="25"/>
  <c r="F129" i="25"/>
  <c r="D119" i="25"/>
  <c r="N52" i="26"/>
  <c r="D137" i="25"/>
  <c r="F204" i="24"/>
  <c r="K132" i="24"/>
  <c r="H29" i="25"/>
  <c r="K17" i="26"/>
  <c r="K11" i="26"/>
  <c r="K82" i="26"/>
  <c r="H183" i="24"/>
  <c r="G89" i="26"/>
  <c r="D69" i="25"/>
  <c r="H73" i="25"/>
  <c r="H46" i="24"/>
  <c r="K39" i="25"/>
  <c r="N42" i="24"/>
  <c r="K61" i="24"/>
  <c r="K86" i="26"/>
  <c r="H90" i="25"/>
  <c r="N38" i="25"/>
  <c r="F172" i="24"/>
  <c r="E156" i="13"/>
  <c r="F40" i="24"/>
  <c r="D93" i="25"/>
  <c r="E43" i="26"/>
  <c r="H111" i="25"/>
  <c r="D167" i="24"/>
  <c r="F38" i="13"/>
  <c r="F71" i="13"/>
  <c r="K35" i="25"/>
  <c r="N115" i="25"/>
  <c r="F104" i="25"/>
  <c r="E139" i="25"/>
  <c r="K160" i="25"/>
  <c r="F38" i="25"/>
  <c r="G95" i="25"/>
  <c r="E75" i="13"/>
  <c r="D61" i="25"/>
  <c r="H95" i="26"/>
  <c r="F156" i="24"/>
  <c r="K59" i="26"/>
  <c r="G98" i="25"/>
  <c r="E165" i="24"/>
  <c r="D104" i="25"/>
  <c r="F87" i="24"/>
  <c r="E146" i="25"/>
  <c r="H133" i="25"/>
  <c r="H80" i="25"/>
  <c r="N96" i="26"/>
  <c r="G88" i="25"/>
  <c r="H147" i="25"/>
  <c r="F103" i="25"/>
  <c r="K55" i="26"/>
  <c r="E197" i="13"/>
  <c r="K68" i="24"/>
  <c r="H52" i="25"/>
  <c r="F33" i="25"/>
  <c r="G99" i="26"/>
  <c r="E104" i="26"/>
  <c r="D46" i="25"/>
  <c r="F48" i="26"/>
  <c r="D108" i="25"/>
  <c r="E64" i="26"/>
  <c r="G78" i="26"/>
  <c r="N69" i="26"/>
  <c r="D104" i="26"/>
  <c r="K31" i="26"/>
  <c r="N140" i="25"/>
  <c r="N135" i="25"/>
  <c r="D162" i="25"/>
  <c r="D83" i="26"/>
  <c r="F139" i="25"/>
  <c r="N73" i="24"/>
  <c r="D71" i="25"/>
  <c r="E132" i="24"/>
  <c r="N82" i="25"/>
  <c r="F157" i="25"/>
  <c r="K64" i="25"/>
  <c r="G64" i="26"/>
  <c r="E158" i="25"/>
  <c r="F171" i="13"/>
  <c r="N143" i="25"/>
  <c r="G77" i="25"/>
  <c r="N130" i="25"/>
  <c r="H67" i="26"/>
  <c r="K68" i="25"/>
  <c r="H197" i="24"/>
  <c r="N111" i="25"/>
  <c r="D39" i="25"/>
  <c r="F104" i="26"/>
  <c r="H35" i="26"/>
  <c r="N87" i="26"/>
  <c r="D152" i="24"/>
  <c r="D184" i="24"/>
  <c r="H140" i="25"/>
  <c r="N110" i="25"/>
  <c r="N94" i="26"/>
  <c r="D134" i="25"/>
  <c r="H46" i="25"/>
  <c r="F46" i="26"/>
  <c r="G71" i="26"/>
  <c r="H130" i="25"/>
  <c r="H35" i="25"/>
  <c r="D154" i="25"/>
  <c r="N24" i="26"/>
  <c r="F35" i="25"/>
  <c r="E69" i="25"/>
  <c r="K139" i="25"/>
  <c r="E102" i="25"/>
  <c r="G38" i="26"/>
  <c r="E123" i="25"/>
  <c r="D56" i="26"/>
  <c r="K133" i="25"/>
  <c r="E153" i="25"/>
  <c r="N16" i="26"/>
  <c r="K29" i="26"/>
  <c r="N79" i="24"/>
  <c r="D73" i="26"/>
  <c r="G157" i="25"/>
  <c r="K30" i="26"/>
  <c r="F117" i="25"/>
  <c r="K48" i="26"/>
  <c r="F31" i="25"/>
  <c r="D121" i="25"/>
  <c r="E199" i="24"/>
  <c r="G22" i="26"/>
  <c r="N106" i="25"/>
  <c r="H73" i="26"/>
  <c r="F36" i="26"/>
  <c r="D34" i="26"/>
  <c r="D67" i="25"/>
  <c r="F146" i="25"/>
  <c r="E189" i="24"/>
  <c r="G108" i="25"/>
  <c r="E145" i="25"/>
  <c r="E157" i="24"/>
  <c r="K48" i="25"/>
  <c r="F143" i="25"/>
  <c r="K177" i="24"/>
  <c r="E137" i="25"/>
  <c r="N28" i="24"/>
  <c r="E158" i="24"/>
  <c r="F148" i="13"/>
  <c r="K81" i="24"/>
  <c r="H33" i="26"/>
  <c r="D32" i="25"/>
  <c r="H72" i="25"/>
  <c r="F20" i="25"/>
  <c r="D112" i="24"/>
  <c r="E49" i="25"/>
  <c r="E147" i="25"/>
  <c r="E137" i="24"/>
  <c r="G138" i="25"/>
  <c r="K49" i="24"/>
  <c r="E38" i="26"/>
  <c r="N195" i="24"/>
  <c r="H21" i="26"/>
  <c r="D64" i="26"/>
  <c r="K27" i="26"/>
  <c r="F96" i="25"/>
  <c r="K159" i="25"/>
  <c r="K82" i="25"/>
  <c r="E183" i="24"/>
  <c r="H148" i="25"/>
  <c r="G153" i="25"/>
  <c r="H104" i="25"/>
  <c r="G96" i="26"/>
  <c r="G45" i="25"/>
  <c r="F34" i="24"/>
  <c r="D196" i="24"/>
  <c r="H89" i="24"/>
  <c r="D65" i="25"/>
  <c r="N134" i="25"/>
  <c r="D28" i="25"/>
  <c r="K78" i="25"/>
  <c r="F18" i="25"/>
  <c r="F196" i="13"/>
  <c r="G161" i="25"/>
  <c r="N105" i="25"/>
  <c r="H121" i="25"/>
  <c r="E47" i="26"/>
  <c r="F55" i="26"/>
  <c r="E154" i="25"/>
  <c r="G129" i="25"/>
  <c r="N73" i="25"/>
  <c r="E72" i="25"/>
  <c r="E15" i="26"/>
  <c r="F23" i="26"/>
  <c r="G84" i="25"/>
  <c r="N50" i="25"/>
  <c r="E99" i="25"/>
  <c r="D87" i="25"/>
  <c r="F78" i="26"/>
  <c r="G103" i="26"/>
  <c r="K25" i="26"/>
  <c r="G196" i="24"/>
  <c r="D89" i="26"/>
  <c r="K116" i="25"/>
  <c r="N15" i="25"/>
  <c r="E75" i="25"/>
  <c r="K162" i="25"/>
  <c r="G35" i="26"/>
  <c r="H89" i="26"/>
  <c r="K38" i="26"/>
  <c r="N75" i="26"/>
  <c r="K46" i="25"/>
  <c r="F95" i="26"/>
  <c r="G111" i="25"/>
  <c r="K32" i="26"/>
  <c r="G81" i="25"/>
  <c r="K154" i="25"/>
  <c r="G26" i="26"/>
  <c r="N33" i="24"/>
  <c r="G86" i="26"/>
  <c r="G16" i="26"/>
  <c r="N39" i="26"/>
  <c r="F100" i="26"/>
  <c r="D98" i="26"/>
  <c r="G197" i="24"/>
  <c r="D18" i="26"/>
  <c r="G43" i="25"/>
  <c r="G27" i="25"/>
  <c r="K80" i="25"/>
  <c r="E53" i="26"/>
  <c r="G186" i="24"/>
  <c r="H82" i="25"/>
  <c r="D79" i="25"/>
  <c r="H118" i="25"/>
  <c r="N117" i="24"/>
  <c r="H143" i="25"/>
  <c r="N53" i="25"/>
  <c r="K58" i="24"/>
  <c r="G83" i="26"/>
  <c r="F180" i="24"/>
  <c r="K115" i="25"/>
  <c r="K93" i="24"/>
  <c r="E137" i="13"/>
  <c r="F89" i="24"/>
  <c r="E41" i="13"/>
  <c r="E159" i="24"/>
  <c r="K108" i="25"/>
  <c r="N196" i="24"/>
  <c r="G120" i="25"/>
  <c r="D195" i="13"/>
  <c r="G13" i="13"/>
  <c r="F156" i="25"/>
  <c r="H43" i="26"/>
  <c r="N70" i="25"/>
  <c r="H112" i="25"/>
  <c r="N114" i="24"/>
  <c r="D52" i="24"/>
  <c r="H129" i="24"/>
  <c r="D101" i="26"/>
  <c r="F198" i="24"/>
  <c r="E123" i="24"/>
  <c r="H125" i="24"/>
  <c r="D136" i="25"/>
  <c r="E169" i="24"/>
  <c r="G122" i="25"/>
  <c r="D38" i="13"/>
  <c r="K169" i="24"/>
  <c r="F37" i="25"/>
  <c r="F89" i="26"/>
  <c r="G159" i="25"/>
  <c r="H32" i="25"/>
  <c r="E68" i="26"/>
  <c r="G97" i="26"/>
  <c r="F121" i="24"/>
  <c r="D58" i="25"/>
  <c r="K14" i="25"/>
  <c r="H162" i="24"/>
  <c r="G95" i="26"/>
  <c r="K87" i="25"/>
  <c r="H100" i="24"/>
  <c r="G191" i="24"/>
  <c r="E21" i="13"/>
  <c r="N47" i="26"/>
  <c r="N133" i="25"/>
  <c r="H69" i="26"/>
  <c r="N151" i="25"/>
  <c r="K79" i="25"/>
  <c r="F120" i="25"/>
  <c r="F25" i="25"/>
  <c r="N136" i="25"/>
  <c r="H71" i="26"/>
  <c r="G162" i="25"/>
  <c r="D42" i="25"/>
  <c r="H128" i="25"/>
  <c r="E155" i="25"/>
  <c r="N104" i="25"/>
  <c r="H39" i="26"/>
  <c r="G130" i="25"/>
  <c r="D111" i="25"/>
  <c r="K57" i="26"/>
  <c r="E133" i="25"/>
  <c r="H80" i="24"/>
  <c r="F81" i="26"/>
  <c r="H152" i="25"/>
  <c r="H40" i="26"/>
  <c r="K102" i="26"/>
  <c r="E143" i="24"/>
  <c r="H142" i="25"/>
  <c r="N59" i="25"/>
  <c r="F52" i="26"/>
  <c r="N30" i="26"/>
  <c r="H158" i="25"/>
  <c r="G66" i="26"/>
  <c r="D133" i="25"/>
  <c r="G63" i="25"/>
  <c r="K64" i="26"/>
  <c r="F132" i="25"/>
  <c r="F32" i="26"/>
  <c r="N40" i="25"/>
  <c r="N73" i="26"/>
  <c r="E192" i="24"/>
  <c r="N91" i="26"/>
  <c r="D122" i="25"/>
  <c r="N120" i="25"/>
  <c r="N83" i="26"/>
  <c r="E58" i="26"/>
  <c r="K28" i="26"/>
  <c r="D48" i="25"/>
  <c r="G23" i="26"/>
  <c r="N107" i="25"/>
  <c r="E87" i="26"/>
  <c r="N31" i="25"/>
  <c r="E97" i="26"/>
  <c r="H79" i="26"/>
  <c r="D14" i="26"/>
  <c r="N29" i="25"/>
  <c r="G25" i="26"/>
  <c r="N148" i="25"/>
  <c r="F57" i="26"/>
  <c r="N68" i="25"/>
  <c r="D139" i="24"/>
  <c r="E21" i="25"/>
  <c r="E77" i="24"/>
  <c r="G166" i="24"/>
  <c r="E113" i="25"/>
  <c r="N114" i="25"/>
  <c r="F195" i="24"/>
  <c r="D186" i="13"/>
  <c r="G71" i="13"/>
  <c r="K40" i="24"/>
  <c r="G11" i="25"/>
  <c r="D130" i="25"/>
  <c r="G206" i="13"/>
  <c r="G31" i="25"/>
  <c r="D29" i="25"/>
  <c r="N142" i="24"/>
  <c r="E29" i="24"/>
  <c r="K90" i="26"/>
  <c r="E144" i="25"/>
  <c r="F78" i="25"/>
  <c r="F101" i="13"/>
  <c r="K64" i="24"/>
  <c r="E62" i="24"/>
  <c r="E56" i="26"/>
  <c r="F111" i="25"/>
  <c r="K84" i="25"/>
  <c r="H91" i="24"/>
  <c r="E77" i="26"/>
  <c r="K138" i="24"/>
  <c r="D94" i="24"/>
  <c r="N78" i="25"/>
  <c r="E33" i="26"/>
  <c r="H22" i="25"/>
  <c r="E88" i="26"/>
  <c r="F160" i="24"/>
  <c r="H110" i="25"/>
  <c r="H129" i="25"/>
  <c r="K119" i="25"/>
  <c r="G90" i="24"/>
  <c r="H62" i="26"/>
  <c r="G18" i="26"/>
  <c r="G13" i="26"/>
  <c r="E89" i="25"/>
  <c r="H135" i="25"/>
  <c r="E71" i="26"/>
  <c r="N79" i="26"/>
  <c r="G11" i="26"/>
  <c r="H101" i="26"/>
  <c r="G29" i="26"/>
  <c r="F71" i="25"/>
  <c r="G69" i="25"/>
  <c r="K27" i="25"/>
  <c r="F53" i="26"/>
  <c r="K137" i="25"/>
  <c r="G151" i="25"/>
  <c r="E49" i="26"/>
  <c r="D15" i="26"/>
  <c r="G36" i="25"/>
  <c r="E30" i="25"/>
  <c r="E16" i="25"/>
  <c r="E136" i="25"/>
  <c r="E51" i="26"/>
  <c r="H50" i="25"/>
  <c r="E20" i="26"/>
  <c r="F32" i="25"/>
  <c r="K110" i="25"/>
  <c r="H78" i="25"/>
  <c r="E19" i="26"/>
  <c r="E14" i="26"/>
  <c r="F92" i="25"/>
  <c r="H126" i="25"/>
  <c r="E64" i="25"/>
  <c r="K57" i="24"/>
  <c r="N34" i="26"/>
  <c r="E175" i="24"/>
  <c r="G102" i="25"/>
  <c r="K140" i="25"/>
  <c r="F75" i="26"/>
  <c r="H124" i="25"/>
  <c r="F113" i="25"/>
  <c r="H202" i="24"/>
  <c r="F14" i="26"/>
  <c r="G39" i="26"/>
  <c r="N80" i="25"/>
  <c r="F85" i="26"/>
  <c r="E159" i="25"/>
  <c r="K103" i="25"/>
  <c r="E161" i="25"/>
  <c r="E54" i="26"/>
  <c r="K79" i="26"/>
  <c r="E58" i="25"/>
  <c r="D53" i="26"/>
  <c r="N105" i="26"/>
  <c r="G17" i="26"/>
  <c r="E77" i="25"/>
  <c r="K118" i="25"/>
  <c r="D78" i="26"/>
  <c r="H84" i="26"/>
  <c r="E124" i="25"/>
  <c r="D59" i="25"/>
  <c r="E95" i="24"/>
  <c r="G59" i="26"/>
  <c r="H59" i="26"/>
  <c r="G143" i="24"/>
  <c r="K16" i="24"/>
  <c r="F37" i="24"/>
  <c r="E151" i="25"/>
  <c r="G159" i="24"/>
  <c r="F82" i="13"/>
  <c r="G77" i="24"/>
  <c r="D104" i="24"/>
  <c r="H75" i="24"/>
  <c r="F15" i="25"/>
  <c r="E54" i="13"/>
  <c r="K196" i="24"/>
  <c r="K181" i="24"/>
  <c r="D73" i="25"/>
  <c r="N192" i="24"/>
  <c r="G79" i="26"/>
  <c r="N203" i="24"/>
  <c r="G56" i="25"/>
  <c r="F67" i="26"/>
  <c r="N42" i="26"/>
  <c r="D58" i="24"/>
  <c r="G160" i="24"/>
  <c r="N97" i="26"/>
  <c r="E98" i="13"/>
  <c r="K87" i="24"/>
  <c r="K151" i="24"/>
  <c r="H32" i="24"/>
  <c r="D101" i="25"/>
  <c r="G148" i="24"/>
  <c r="H81" i="24"/>
  <c r="G105" i="26"/>
  <c r="K33" i="26"/>
  <c r="E182" i="24"/>
  <c r="G44" i="13"/>
  <c r="D178" i="24"/>
  <c r="E97" i="13"/>
  <c r="G142" i="25"/>
  <c r="F43" i="25"/>
  <c r="F29" i="26"/>
  <c r="F112" i="24"/>
  <c r="K36" i="24"/>
  <c r="D68" i="26"/>
  <c r="D123" i="24"/>
  <c r="H16" i="24"/>
  <c r="N138" i="24"/>
  <c r="G134" i="13"/>
  <c r="K13" i="24"/>
  <c r="H112" i="24"/>
  <c r="H105" i="24"/>
  <c r="E103" i="13"/>
  <c r="E51" i="13"/>
  <c r="F21" i="25"/>
  <c r="G97" i="24"/>
  <c r="K183" i="24"/>
  <c r="G140" i="13"/>
  <c r="H83" i="24"/>
  <c r="E98" i="24"/>
  <c r="H66" i="26"/>
  <c r="K66" i="25"/>
  <c r="D67" i="13"/>
  <c r="G155" i="24"/>
  <c r="E18" i="13"/>
  <c r="F135" i="13"/>
  <c r="G55" i="24"/>
  <c r="E105" i="25"/>
  <c r="K91" i="26"/>
  <c r="K160" i="24"/>
  <c r="H167" i="24"/>
  <c r="G141" i="25"/>
  <c r="E40" i="25"/>
  <c r="F96" i="26"/>
  <c r="H71" i="25"/>
  <c r="K94" i="26"/>
  <c r="D35" i="26"/>
  <c r="G150" i="24"/>
  <c r="K113" i="25"/>
  <c r="K15" i="26"/>
  <c r="N96" i="25"/>
  <c r="F98" i="26"/>
  <c r="G28" i="25"/>
  <c r="F187" i="24"/>
  <c r="D130" i="24"/>
  <c r="H81" i="25"/>
  <c r="H102" i="24"/>
  <c r="F154" i="24"/>
  <c r="K119" i="24"/>
  <c r="F138" i="25"/>
  <c r="G190" i="13"/>
  <c r="E42" i="13"/>
  <c r="F152" i="24"/>
  <c r="F161" i="24"/>
  <c r="D146" i="24"/>
  <c r="E43" i="25"/>
  <c r="E65" i="26"/>
  <c r="D77" i="24"/>
  <c r="E162" i="24"/>
  <c r="E23" i="26"/>
  <c r="E60" i="25"/>
  <c r="H13" i="26"/>
  <c r="F114" i="24"/>
  <c r="K166" i="24"/>
  <c r="G184" i="24"/>
  <c r="E125" i="24"/>
  <c r="K94" i="24"/>
  <c r="D36" i="26"/>
  <c r="E130" i="25"/>
  <c r="E92" i="26"/>
  <c r="D52" i="25"/>
  <c r="N157" i="24"/>
  <c r="E69" i="13"/>
  <c r="N32" i="26"/>
  <c r="D137" i="24"/>
  <c r="D203" i="24"/>
  <c r="N101" i="26"/>
  <c r="K81" i="26"/>
  <c r="D120" i="25"/>
  <c r="E99" i="24"/>
  <c r="K89" i="24"/>
  <c r="F33" i="13"/>
  <c r="H14" i="26"/>
  <c r="E26" i="26"/>
  <c r="E104" i="25"/>
  <c r="E25" i="24"/>
  <c r="N80" i="24"/>
  <c r="D89" i="24"/>
  <c r="H74" i="24"/>
  <c r="D194" i="13"/>
  <c r="N98" i="25"/>
  <c r="N146" i="24"/>
  <c r="D145" i="13"/>
  <c r="N124" i="24"/>
  <c r="G62" i="24"/>
  <c r="E185" i="13"/>
  <c r="E143" i="13"/>
  <c r="K47" i="24"/>
  <c r="D81" i="24"/>
  <c r="F48" i="25"/>
  <c r="D40" i="13"/>
  <c r="F140" i="13"/>
  <c r="D73" i="13"/>
  <c r="D84" i="25"/>
  <c r="K39" i="24"/>
  <c r="D62" i="13"/>
  <c r="H172" i="24"/>
  <c r="F15" i="26"/>
  <c r="G17" i="25"/>
  <c r="N116" i="25"/>
  <c r="G30" i="26"/>
  <c r="K76" i="26"/>
  <c r="E202" i="24"/>
  <c r="N89" i="25"/>
  <c r="N27" i="25"/>
  <c r="N161" i="25"/>
  <c r="G59" i="25"/>
  <c r="F27" i="26"/>
  <c r="F104" i="24"/>
  <c r="N97" i="25"/>
  <c r="F161" i="25"/>
  <c r="N145" i="25"/>
  <c r="N86" i="26"/>
  <c r="F45" i="25"/>
  <c r="G198" i="24"/>
  <c r="F62" i="26"/>
  <c r="H26" i="26"/>
  <c r="N85" i="24"/>
  <c r="E186" i="24"/>
  <c r="E18" i="25"/>
  <c r="E164" i="13"/>
  <c r="N88" i="24"/>
  <c r="F177" i="24"/>
  <c r="G88" i="13"/>
  <c r="E198" i="13"/>
  <c r="E61" i="24"/>
  <c r="D69" i="26"/>
  <c r="E119" i="25"/>
  <c r="F164" i="13"/>
  <c r="G104" i="25"/>
  <c r="K70" i="25"/>
  <c r="H145" i="25"/>
  <c r="F70" i="24"/>
  <c r="K141" i="24"/>
  <c r="F145" i="25"/>
  <c r="G68" i="25"/>
  <c r="E96" i="13"/>
  <c r="F150" i="25"/>
  <c r="N27" i="26"/>
  <c r="K122" i="25"/>
  <c r="G175" i="13"/>
  <c r="H149" i="24"/>
  <c r="G55" i="13"/>
  <c r="H80" i="26"/>
  <c r="F97" i="25"/>
  <c r="D100" i="24"/>
  <c r="E135" i="24"/>
  <c r="K65" i="26"/>
  <c r="K155" i="24"/>
  <c r="D18" i="24"/>
  <c r="G53" i="24"/>
  <c r="G57" i="13"/>
  <c r="G12" i="26"/>
  <c r="K36" i="26"/>
  <c r="F124" i="24"/>
  <c r="E138" i="25"/>
  <c r="D126" i="24"/>
  <c r="F44" i="26"/>
  <c r="H88" i="26"/>
  <c r="F28" i="26"/>
  <c r="G37" i="25"/>
  <c r="F13" i="26"/>
  <c r="K80" i="26"/>
  <c r="D106" i="25"/>
  <c r="K117" i="25"/>
  <c r="N138" i="25"/>
  <c r="N19" i="26"/>
  <c r="F128" i="25"/>
  <c r="D16" i="26"/>
  <c r="F37" i="26"/>
  <c r="D31" i="25"/>
  <c r="E119" i="24"/>
  <c r="E39" i="24"/>
  <c r="D134" i="24"/>
  <c r="E88" i="25"/>
  <c r="F41" i="13"/>
  <c r="F25" i="24"/>
  <c r="E53" i="25"/>
  <c r="K76" i="25"/>
  <c r="G14" i="25"/>
  <c r="D81" i="26"/>
  <c r="H136" i="25"/>
  <c r="N14" i="26"/>
  <c r="H104" i="24"/>
  <c r="E100" i="26"/>
  <c r="K197" i="24"/>
  <c r="E149" i="25"/>
  <c r="E163" i="24"/>
  <c r="D175" i="13"/>
  <c r="N121" i="25"/>
  <c r="G140" i="24"/>
  <c r="G50" i="26"/>
  <c r="G39" i="25"/>
  <c r="F92" i="26"/>
  <c r="N86" i="25"/>
  <c r="H40" i="24"/>
  <c r="D20" i="25"/>
  <c r="N163" i="24"/>
  <c r="D95" i="26"/>
  <c r="H91" i="25"/>
  <c r="G189" i="24"/>
  <c r="K88" i="26"/>
  <c r="F140" i="24"/>
  <c r="D13" i="26"/>
  <c r="E188" i="24"/>
  <c r="D170" i="13"/>
  <c r="K20" i="25"/>
  <c r="F101" i="26"/>
  <c r="E171" i="24"/>
  <c r="D100" i="26"/>
  <c r="F111" i="24"/>
  <c r="G85" i="25"/>
  <c r="E94" i="24"/>
  <c r="E35" i="24"/>
  <c r="K104" i="24"/>
  <c r="K89" i="25"/>
  <c r="F163" i="13"/>
  <c r="K86" i="24"/>
  <c r="D166" i="13"/>
  <c r="E57" i="24"/>
  <c r="E146" i="13"/>
  <c r="K166" i="13"/>
  <c r="D29" i="24"/>
  <c r="G105" i="13"/>
  <c r="E44" i="24"/>
  <c r="G41" i="13"/>
  <c r="D141" i="13"/>
  <c r="E88" i="24"/>
  <c r="H23" i="25"/>
  <c r="G39" i="13"/>
  <c r="D199" i="13"/>
  <c r="G71" i="25"/>
  <c r="D143" i="13"/>
  <c r="D23" i="24"/>
  <c r="E39" i="13"/>
  <c r="C39" i="26"/>
  <c r="K132" i="25"/>
  <c r="K90" i="24"/>
  <c r="N69" i="24"/>
  <c r="H24" i="25"/>
  <c r="F22" i="25"/>
  <c r="D124" i="24"/>
  <c r="K133" i="24"/>
  <c r="E86" i="13"/>
  <c r="K125" i="24"/>
  <c r="E136" i="13"/>
  <c r="F123" i="13"/>
  <c r="G87" i="13"/>
  <c r="G86" i="13"/>
  <c r="K191" i="24"/>
  <c r="D111" i="24"/>
  <c r="H72" i="24"/>
  <c r="K30" i="24"/>
  <c r="D203" i="13"/>
  <c r="E142" i="24"/>
  <c r="F61" i="25"/>
  <c r="D29" i="26"/>
  <c r="K89" i="26"/>
  <c r="G20" i="26"/>
  <c r="K66" i="24"/>
  <c r="F26" i="26"/>
  <c r="H141" i="25"/>
  <c r="N68" i="26"/>
  <c r="E69" i="26"/>
  <c r="H43" i="25"/>
  <c r="H60" i="25"/>
  <c r="H117" i="25"/>
  <c r="F19" i="26"/>
  <c r="N149" i="24"/>
  <c r="H102" i="25"/>
  <c r="D161" i="25"/>
  <c r="F99" i="26"/>
  <c r="H182" i="24"/>
  <c r="K158" i="25"/>
  <c r="H187" i="24"/>
  <c r="N18" i="25"/>
  <c r="H22" i="24"/>
  <c r="D28" i="24"/>
  <c r="N89" i="26"/>
  <c r="K14" i="26"/>
  <c r="E17" i="25"/>
  <c r="H109" i="25"/>
  <c r="F149" i="24"/>
  <c r="G193" i="24"/>
  <c r="G134" i="24"/>
  <c r="G136" i="25"/>
  <c r="E85" i="24"/>
  <c r="E81" i="24"/>
  <c r="N67" i="26"/>
  <c r="G80" i="25"/>
  <c r="H120" i="25"/>
  <c r="F72" i="25"/>
  <c r="F15" i="24"/>
  <c r="D124" i="25"/>
  <c r="E12" i="26"/>
  <c r="H149" i="25"/>
  <c r="K42" i="25"/>
  <c r="N92" i="25"/>
  <c r="K18" i="25"/>
  <c r="G47" i="24"/>
  <c r="E186" i="13"/>
  <c r="N54" i="24"/>
  <c r="H12" i="26"/>
  <c r="D30" i="25"/>
  <c r="E14" i="25"/>
  <c r="D140" i="25"/>
  <c r="N41" i="24"/>
  <c r="F13" i="25"/>
  <c r="E18" i="26"/>
  <c r="E58" i="13"/>
  <c r="K33" i="24"/>
  <c r="E103" i="24"/>
  <c r="D143" i="24"/>
  <c r="E155" i="24"/>
  <c r="E188" i="13"/>
  <c r="G167" i="13"/>
  <c r="F64" i="24"/>
  <c r="G162" i="13"/>
  <c r="F164" i="25"/>
  <c r="D19" i="13"/>
  <c r="D15" i="13"/>
  <c r="H165" i="24"/>
  <c r="E27" i="13"/>
  <c r="D31" i="24"/>
  <c r="F98" i="13"/>
  <c r="H194" i="13"/>
  <c r="D52" i="13"/>
  <c r="H154" i="24"/>
  <c r="H21" i="25"/>
  <c r="D49" i="13"/>
  <c r="E178" i="24"/>
  <c r="N32" i="24"/>
  <c r="K78" i="26"/>
  <c r="K73" i="26"/>
  <c r="F56" i="24"/>
  <c r="D24" i="24"/>
  <c r="G23" i="13"/>
  <c r="D106" i="13"/>
  <c r="D55" i="13"/>
  <c r="C72" i="26"/>
  <c r="E109" i="25"/>
  <c r="G66" i="25"/>
  <c r="F130" i="25"/>
  <c r="N45" i="25"/>
  <c r="D34" i="25"/>
  <c r="E79" i="25"/>
  <c r="F100" i="25"/>
  <c r="N81" i="26"/>
  <c r="H88" i="25"/>
  <c r="N17" i="26"/>
  <c r="D82" i="26"/>
  <c r="H159" i="25"/>
  <c r="K72" i="26"/>
  <c r="K65" i="25"/>
  <c r="D155" i="25"/>
  <c r="D58" i="26"/>
  <c r="K77" i="25"/>
  <c r="E81" i="26"/>
  <c r="N164" i="25"/>
  <c r="F82" i="26"/>
  <c r="N142" i="25"/>
  <c r="E101" i="25"/>
  <c r="K40" i="25"/>
  <c r="K70" i="26"/>
  <c r="E92" i="25"/>
  <c r="G145" i="25"/>
  <c r="K163" i="25"/>
  <c r="D113" i="24"/>
  <c r="K105" i="25"/>
  <c r="N93" i="25"/>
  <c r="H77" i="26"/>
  <c r="H19" i="26"/>
  <c r="N82" i="26"/>
  <c r="F203" i="24"/>
  <c r="G160" i="25"/>
  <c r="D27" i="25"/>
  <c r="G15" i="25"/>
  <c r="F66" i="24"/>
  <c r="H85" i="26"/>
  <c r="E72" i="26"/>
  <c r="D178" i="13"/>
  <c r="K26" i="25"/>
  <c r="N179" i="24"/>
  <c r="N47" i="24"/>
  <c r="F38" i="26"/>
  <c r="G19" i="25"/>
  <c r="K156" i="25"/>
  <c r="E108" i="25"/>
  <c r="G103" i="24"/>
  <c r="K16" i="26"/>
  <c r="N46" i="25"/>
  <c r="H63" i="26"/>
  <c r="E140" i="25"/>
  <c r="G131" i="24"/>
  <c r="D204" i="24"/>
  <c r="F55" i="25"/>
  <c r="H76" i="26"/>
  <c r="E89" i="24"/>
  <c r="E22" i="26"/>
  <c r="H27" i="25"/>
  <c r="G18" i="13"/>
  <c r="F37" i="13"/>
  <c r="N78" i="24"/>
  <c r="D87" i="26"/>
  <c r="F120" i="24"/>
  <c r="E107" i="24"/>
  <c r="G93" i="26"/>
  <c r="G121" i="25"/>
  <c r="H12" i="25"/>
  <c r="F196" i="24"/>
  <c r="H82" i="24"/>
  <c r="N15" i="24"/>
  <c r="F33" i="26"/>
  <c r="H154" i="25"/>
  <c r="F158" i="25"/>
  <c r="G115" i="25"/>
  <c r="G38" i="24"/>
  <c r="G62" i="13"/>
  <c r="H171" i="24"/>
  <c r="H148" i="24"/>
  <c r="H86" i="24"/>
  <c r="H38" i="24"/>
  <c r="H150" i="24"/>
  <c r="G170" i="13"/>
  <c r="G153" i="13"/>
  <c r="F109" i="13"/>
  <c r="F42" i="25"/>
  <c r="N171" i="24"/>
  <c r="G101" i="24"/>
  <c r="N141" i="25"/>
  <c r="D126" i="25"/>
  <c r="G149" i="25"/>
  <c r="F159" i="25"/>
  <c r="N13" i="25"/>
  <c r="H168" i="24"/>
  <c r="F49" i="26"/>
  <c r="H18" i="26"/>
  <c r="H157" i="25"/>
  <c r="H146" i="25"/>
  <c r="K62" i="26"/>
  <c r="D56" i="25"/>
  <c r="D127" i="25"/>
  <c r="F147" i="25"/>
  <c r="K97" i="26"/>
  <c r="G114" i="25"/>
  <c r="F66" i="26"/>
  <c r="G72" i="25"/>
  <c r="H57" i="26"/>
  <c r="H162" i="25"/>
  <c r="K52" i="24"/>
  <c r="F66" i="25"/>
  <c r="K21" i="26"/>
  <c r="E79" i="24"/>
  <c r="G113" i="13"/>
  <c r="F136" i="25"/>
  <c r="G12" i="25"/>
  <c r="D21" i="13"/>
  <c r="D192" i="24"/>
  <c r="E91" i="25"/>
  <c r="N29" i="26"/>
  <c r="D145" i="24"/>
  <c r="N58" i="24"/>
  <c r="K145" i="25"/>
  <c r="H113" i="25"/>
  <c r="H94" i="26"/>
  <c r="G93" i="25"/>
  <c r="H175" i="24"/>
  <c r="D62" i="26"/>
  <c r="K22" i="25"/>
  <c r="G105" i="25"/>
  <c r="K96" i="25"/>
  <c r="N52" i="25"/>
  <c r="H91" i="26"/>
  <c r="D71" i="24"/>
  <c r="N74" i="25"/>
  <c r="D151" i="13"/>
  <c r="K95" i="25"/>
  <c r="F128" i="24"/>
  <c r="F176" i="24"/>
  <c r="G156" i="25"/>
  <c r="F23" i="25"/>
  <c r="H53" i="25"/>
  <c r="K102" i="24"/>
  <c r="N36" i="24"/>
  <c r="E127" i="13"/>
  <c r="E86" i="25"/>
  <c r="H128" i="24"/>
  <c r="H111" i="24"/>
  <c r="G173" i="13"/>
  <c r="F11" i="24"/>
  <c r="F28" i="13"/>
  <c r="D144" i="25"/>
  <c r="F54" i="24"/>
  <c r="F142" i="24"/>
  <c r="H63" i="24"/>
  <c r="F181" i="24"/>
  <c r="E199" i="13"/>
  <c r="D177" i="13"/>
  <c r="D84" i="13"/>
  <c r="G99" i="25"/>
  <c r="G58" i="26"/>
  <c r="E67" i="13"/>
  <c r="E106" i="13"/>
  <c r="E30" i="13"/>
  <c r="F21" i="13"/>
  <c r="D118" i="24"/>
  <c r="H54" i="24"/>
  <c r="E99" i="13"/>
  <c r="N158" i="24"/>
  <c r="H17" i="24"/>
  <c r="K24" i="24"/>
  <c r="N113" i="24"/>
  <c r="K34" i="13"/>
  <c r="C13" i="13"/>
  <c r="D89" i="13"/>
  <c r="K131" i="24"/>
  <c r="E120" i="13"/>
  <c r="G26" i="25"/>
  <c r="F179" i="13"/>
  <c r="E24" i="13"/>
  <c r="K123" i="24"/>
  <c r="E84" i="13"/>
  <c r="F119" i="24"/>
  <c r="D33" i="25"/>
  <c r="D137" i="13"/>
  <c r="E131" i="25"/>
  <c r="F105" i="24"/>
  <c r="H68" i="25"/>
  <c r="F150" i="24"/>
  <c r="F57" i="24"/>
  <c r="K54" i="25"/>
  <c r="G34" i="24"/>
  <c r="N42" i="25"/>
  <c r="H60" i="24"/>
  <c r="H70" i="24"/>
  <c r="F34" i="13"/>
  <c r="H57" i="25"/>
  <c r="H84" i="25"/>
  <c r="H159" i="24"/>
  <c r="F151" i="24"/>
  <c r="K118" i="24"/>
  <c r="E23" i="25"/>
  <c r="D47" i="26"/>
  <c r="N121" i="24"/>
  <c r="D100" i="25"/>
  <c r="F50" i="26"/>
  <c r="N25" i="26"/>
  <c r="E46" i="26"/>
  <c r="F77" i="26"/>
  <c r="G170" i="24"/>
  <c r="G42" i="25"/>
  <c r="K161" i="25"/>
  <c r="K21" i="25"/>
  <c r="K19" i="26"/>
  <c r="K111" i="25"/>
  <c r="D151" i="25"/>
  <c r="N75" i="25"/>
  <c r="E120" i="25"/>
  <c r="F56" i="25"/>
  <c r="G97" i="25"/>
  <c r="N54" i="26"/>
  <c r="H45" i="25"/>
  <c r="G161" i="13"/>
  <c r="D114" i="25"/>
  <c r="D17" i="26"/>
  <c r="K168" i="24"/>
  <c r="N91" i="25"/>
  <c r="H101" i="25"/>
  <c r="F143" i="13"/>
  <c r="G154" i="24"/>
  <c r="D62" i="25"/>
  <c r="N12" i="26"/>
  <c r="D15" i="25"/>
  <c r="F184" i="13"/>
  <c r="F81" i="24"/>
  <c r="D49" i="25"/>
  <c r="E101" i="26"/>
  <c r="N198" i="24"/>
  <c r="F194" i="24"/>
  <c r="H125" i="25"/>
  <c r="D60" i="25"/>
  <c r="E142" i="25"/>
  <c r="N14" i="25"/>
  <c r="D142" i="25"/>
  <c r="K83" i="25"/>
  <c r="E164" i="24"/>
  <c r="G163" i="13"/>
  <c r="H86" i="25"/>
  <c r="K102" i="25"/>
  <c r="H102" i="26"/>
  <c r="N71" i="25"/>
  <c r="F127" i="25"/>
  <c r="E172" i="24"/>
  <c r="E83" i="24"/>
  <c r="G164" i="24"/>
  <c r="D88" i="26"/>
  <c r="N48" i="26"/>
  <c r="G91" i="25"/>
  <c r="N145" i="24"/>
  <c r="D21" i="25"/>
  <c r="F31" i="26"/>
  <c r="H105" i="26"/>
  <c r="N60" i="25"/>
  <c r="K20" i="26"/>
  <c r="D53" i="25"/>
  <c r="E93" i="24"/>
  <c r="N18" i="26"/>
  <c r="K135" i="24"/>
  <c r="G31" i="24"/>
  <c r="D94" i="25"/>
  <c r="E73" i="24"/>
  <c r="E60" i="24"/>
  <c r="H131" i="25"/>
  <c r="H119" i="24"/>
  <c r="F70" i="25"/>
  <c r="F34" i="26"/>
  <c r="F88" i="26"/>
  <c r="N83" i="25"/>
  <c r="E113" i="24"/>
  <c r="F75" i="13"/>
  <c r="G129" i="24"/>
  <c r="F36" i="25"/>
  <c r="F69" i="25"/>
  <c r="F179" i="24"/>
  <c r="E190" i="13"/>
  <c r="K152" i="25"/>
  <c r="K121" i="24"/>
  <c r="F35" i="26"/>
  <c r="F135" i="25"/>
  <c r="F185" i="24"/>
  <c r="E124" i="24"/>
  <c r="D165" i="24"/>
  <c r="K126" i="24"/>
  <c r="D38" i="24"/>
  <c r="H61" i="26"/>
  <c r="H122" i="25"/>
  <c r="F16" i="25"/>
  <c r="F137" i="25"/>
  <c r="H130" i="24"/>
  <c r="F93" i="24"/>
  <c r="E91" i="13"/>
  <c r="F189" i="13"/>
  <c r="D146" i="13"/>
  <c r="N55" i="25"/>
  <c r="F99" i="24"/>
  <c r="N94" i="25"/>
  <c r="K159" i="24"/>
  <c r="D147" i="13"/>
  <c r="F202" i="24"/>
  <c r="K63" i="24"/>
  <c r="D120" i="13"/>
  <c r="D104" i="13"/>
  <c r="F41" i="25"/>
  <c r="F134" i="25"/>
  <c r="G149" i="13"/>
  <c r="E177" i="13"/>
  <c r="E202" i="13"/>
  <c r="H74" i="25"/>
  <c r="H93" i="24"/>
  <c r="E115" i="25"/>
  <c r="D64" i="25"/>
  <c r="E13" i="24"/>
  <c r="D90" i="13"/>
  <c r="N72" i="24"/>
  <c r="E103" i="26"/>
  <c r="E34" i="25"/>
  <c r="H131" i="24"/>
  <c r="F193" i="13"/>
  <c r="K124" i="24"/>
  <c r="N93" i="24"/>
  <c r="C69" i="24"/>
  <c r="G110" i="25"/>
  <c r="G207" i="13"/>
  <c r="F95" i="13"/>
  <c r="H103" i="25"/>
  <c r="E126" i="25"/>
  <c r="F17" i="24"/>
  <c r="K193" i="24"/>
  <c r="H76" i="24"/>
  <c r="G126" i="13"/>
  <c r="N67" i="24"/>
  <c r="G124" i="13"/>
  <c r="G145" i="13"/>
  <c r="D60" i="24"/>
  <c r="D204" i="13"/>
  <c r="G81" i="24"/>
  <c r="G128" i="24"/>
  <c r="E28" i="13"/>
  <c r="E163" i="25"/>
  <c r="G73" i="13"/>
  <c r="G70" i="24"/>
  <c r="D198" i="24"/>
  <c r="D102" i="13"/>
  <c r="K145" i="24"/>
  <c r="D164" i="13"/>
  <c r="E105" i="24"/>
  <c r="E190" i="24"/>
  <c r="D200" i="24"/>
  <c r="H48" i="24"/>
  <c r="D154" i="13"/>
  <c r="F29" i="25"/>
  <c r="N194" i="24"/>
  <c r="F133" i="24"/>
  <c r="G39" i="24"/>
  <c r="G56" i="13"/>
  <c r="D27" i="13"/>
  <c r="G116" i="24"/>
  <c r="N112" i="24"/>
  <c r="E139" i="13"/>
  <c r="E121" i="13"/>
  <c r="F56" i="13"/>
  <c r="N63" i="13"/>
  <c r="F162" i="25"/>
  <c r="D173" i="24"/>
  <c r="E116" i="13"/>
  <c r="N180" i="24"/>
  <c r="E42" i="24"/>
  <c r="K42" i="24"/>
  <c r="E108" i="13"/>
  <c r="E49" i="24"/>
  <c r="F154" i="13"/>
  <c r="K148" i="24"/>
  <c r="E155" i="13"/>
  <c r="G138" i="13"/>
  <c r="E70" i="24"/>
  <c r="D31" i="26"/>
  <c r="F83" i="25"/>
  <c r="K52" i="25"/>
  <c r="E93" i="25"/>
  <c r="K58" i="25"/>
  <c r="K19" i="25"/>
  <c r="N90" i="25"/>
  <c r="E111" i="24"/>
  <c r="H123" i="25"/>
  <c r="G87" i="26"/>
  <c r="N160" i="25"/>
  <c r="G83" i="25"/>
  <c r="N45" i="26"/>
  <c r="N59" i="26"/>
  <c r="D149" i="25"/>
  <c r="E59" i="26"/>
  <c r="E73" i="26"/>
  <c r="F126" i="24"/>
  <c r="E24" i="25"/>
  <c r="G146" i="24"/>
  <c r="E203" i="13"/>
  <c r="E89" i="13"/>
  <c r="E66" i="26"/>
  <c r="F102" i="25"/>
  <c r="G87" i="24"/>
  <c r="E44" i="25"/>
  <c r="D95" i="24"/>
  <c r="N34" i="24"/>
  <c r="D148" i="25"/>
  <c r="E153" i="24"/>
  <c r="G90" i="25"/>
  <c r="E61" i="25"/>
  <c r="G115" i="13"/>
  <c r="H92" i="26"/>
  <c r="K67" i="26"/>
  <c r="N149" i="25"/>
  <c r="H14" i="25"/>
  <c r="N49" i="25"/>
  <c r="K38" i="25"/>
  <c r="D105" i="25"/>
  <c r="G152" i="24"/>
  <c r="H54" i="26"/>
  <c r="G75" i="25"/>
  <c r="K85" i="26"/>
  <c r="D16" i="25"/>
  <c r="E36" i="24"/>
  <c r="N56" i="25"/>
  <c r="K150" i="25"/>
  <c r="F87" i="25"/>
  <c r="D47" i="24"/>
  <c r="F30" i="25"/>
  <c r="N57" i="26"/>
  <c r="D138" i="25"/>
  <c r="G128" i="13"/>
  <c r="D80" i="13"/>
  <c r="H190" i="24"/>
  <c r="G124" i="25"/>
  <c r="D59" i="24"/>
  <c r="K61" i="25"/>
  <c r="H178" i="24"/>
  <c r="K152" i="24"/>
  <c r="E171" i="13"/>
  <c r="F200" i="24"/>
  <c r="E182" i="13"/>
  <c r="G14" i="13"/>
  <c r="N197" i="24"/>
  <c r="K58" i="26"/>
  <c r="F51" i="24"/>
  <c r="G63" i="26"/>
  <c r="H104" i="26"/>
  <c r="N39" i="25"/>
  <c r="F130" i="24"/>
  <c r="N28" i="26"/>
  <c r="K164" i="25"/>
  <c r="F81" i="25"/>
  <c r="D105" i="26"/>
  <c r="D163" i="24"/>
  <c r="D95" i="25"/>
  <c r="K135" i="25"/>
  <c r="F76" i="25"/>
  <c r="N66" i="25"/>
  <c r="D123" i="25"/>
  <c r="D54" i="25"/>
  <c r="E62" i="25"/>
  <c r="K60" i="25"/>
  <c r="G177" i="13"/>
  <c r="D112" i="13"/>
  <c r="G132" i="13"/>
  <c r="H163" i="25"/>
  <c r="H185" i="24"/>
  <c r="K201" i="24"/>
  <c r="G127" i="24"/>
  <c r="F188" i="24"/>
  <c r="E82" i="24"/>
  <c r="N86" i="24"/>
  <c r="G82" i="25"/>
  <c r="D153" i="24"/>
  <c r="G101" i="25"/>
  <c r="D133" i="24"/>
  <c r="H150" i="25"/>
  <c r="G91" i="26"/>
  <c r="D48" i="26"/>
  <c r="G167" i="24"/>
  <c r="G82" i="26"/>
  <c r="K146" i="25"/>
  <c r="H18" i="25"/>
  <c r="K52" i="26"/>
  <c r="D97" i="26"/>
  <c r="D201" i="24"/>
  <c r="K57" i="25"/>
  <c r="G184" i="13"/>
  <c r="F202" i="13"/>
  <c r="K96" i="24"/>
  <c r="G13" i="25"/>
  <c r="D136" i="24"/>
  <c r="E179" i="13"/>
  <c r="H16" i="25"/>
  <c r="E197" i="24"/>
  <c r="K29" i="25"/>
  <c r="G44" i="24"/>
  <c r="D13" i="24"/>
  <c r="N178" i="24"/>
  <c r="N55" i="26"/>
  <c r="H100" i="25"/>
  <c r="E74" i="25"/>
  <c r="E68" i="24"/>
  <c r="N199" i="24"/>
  <c r="H163" i="24"/>
  <c r="K199" i="24"/>
  <c r="F80" i="26"/>
  <c r="D83" i="25"/>
  <c r="H61" i="24"/>
  <c r="E63" i="24"/>
  <c r="E112" i="13"/>
  <c r="G96" i="13"/>
  <c r="F80" i="13"/>
  <c r="K171" i="24"/>
  <c r="F56" i="26"/>
  <c r="K153" i="24"/>
  <c r="D66" i="24"/>
  <c r="D139" i="13"/>
  <c r="D37" i="13"/>
  <c r="D68" i="13"/>
  <c r="H156" i="24"/>
  <c r="E161" i="13"/>
  <c r="G82" i="24"/>
  <c r="H109" i="24"/>
  <c r="F48" i="24"/>
  <c r="E60" i="13"/>
  <c r="H34" i="13"/>
  <c r="D152" i="25"/>
  <c r="E156" i="24"/>
  <c r="H92" i="24"/>
  <c r="E118" i="13"/>
  <c r="H136" i="24"/>
  <c r="H156" i="25"/>
  <c r="G20" i="13"/>
  <c r="G148" i="13"/>
  <c r="E104" i="24"/>
  <c r="D125" i="24"/>
  <c r="F59" i="13"/>
  <c r="F100" i="13"/>
  <c r="F153" i="24"/>
  <c r="D50" i="25"/>
  <c r="D65" i="13"/>
  <c r="H122" i="24"/>
  <c r="H37" i="24"/>
  <c r="N162" i="24"/>
  <c r="K175" i="24"/>
  <c r="G144" i="13"/>
  <c r="F52" i="24"/>
  <c r="D88" i="24"/>
  <c r="D78" i="13"/>
  <c r="F157" i="13"/>
  <c r="F146" i="13"/>
  <c r="K59" i="25"/>
  <c r="N20" i="25"/>
  <c r="F69" i="26"/>
  <c r="G57" i="25"/>
  <c r="E159" i="13"/>
  <c r="K167" i="24"/>
  <c r="D142" i="13"/>
  <c r="E119" i="13"/>
  <c r="K90" i="25"/>
  <c r="F82" i="24"/>
  <c r="K78" i="24"/>
  <c r="E65" i="24"/>
  <c r="E78" i="13"/>
  <c r="F47" i="24"/>
  <c r="D187" i="13"/>
  <c r="N13" i="13"/>
  <c r="K12" i="26"/>
  <c r="D50" i="24"/>
  <c r="K77" i="26"/>
  <c r="N72" i="25"/>
  <c r="G28" i="26"/>
  <c r="N54" i="25"/>
  <c r="F52" i="25"/>
  <c r="D79" i="24"/>
  <c r="G162" i="24"/>
  <c r="G158" i="24"/>
  <c r="D67" i="26"/>
  <c r="K95" i="26"/>
  <c r="N95" i="25"/>
  <c r="F157" i="24"/>
  <c r="D84" i="26"/>
  <c r="D41" i="26"/>
  <c r="D70" i="25"/>
  <c r="G65" i="25"/>
  <c r="D43" i="26"/>
  <c r="K54" i="24"/>
  <c r="E154" i="24"/>
  <c r="D75" i="25"/>
  <c r="F142" i="13"/>
  <c r="H73" i="24"/>
  <c r="G57" i="26"/>
  <c r="H133" i="24"/>
  <c r="N183" i="24"/>
  <c r="H90" i="26"/>
  <c r="D43" i="13"/>
  <c r="H42" i="24"/>
  <c r="K39" i="26"/>
  <c r="K50" i="26"/>
  <c r="K24" i="25"/>
  <c r="H100" i="26"/>
  <c r="H72" i="26"/>
  <c r="H110" i="24"/>
  <c r="G102" i="26"/>
  <c r="D57" i="26"/>
  <c r="K136" i="25"/>
  <c r="K104" i="26"/>
  <c r="F149" i="25"/>
  <c r="E48" i="24"/>
  <c r="K99" i="26"/>
  <c r="G54" i="26"/>
  <c r="K110" i="24"/>
  <c r="E25" i="26"/>
  <c r="G56" i="26"/>
  <c r="G62" i="26"/>
  <c r="K41" i="26"/>
  <c r="K51" i="25"/>
  <c r="D107" i="24"/>
  <c r="G76" i="13"/>
  <c r="D139" i="25"/>
  <c r="K88" i="24"/>
  <c r="G35" i="13"/>
  <c r="F189" i="24"/>
  <c r="G155" i="13"/>
  <c r="G178" i="13"/>
  <c r="E173" i="24"/>
  <c r="D150" i="25"/>
  <c r="G144" i="24"/>
  <c r="H204" i="24"/>
  <c r="N113" i="25"/>
  <c r="D168" i="24"/>
  <c r="N81" i="25"/>
  <c r="H85" i="25"/>
  <c r="K190" i="24"/>
  <c r="E27" i="26"/>
  <c r="D117" i="24"/>
  <c r="E90" i="25"/>
  <c r="H30" i="26"/>
  <c r="K128" i="25"/>
  <c r="N146" i="25"/>
  <c r="G109" i="24"/>
  <c r="N125" i="24"/>
  <c r="H118" i="24"/>
  <c r="G180" i="24"/>
  <c r="F174" i="24"/>
  <c r="E73" i="25"/>
  <c r="F160" i="25"/>
  <c r="E100" i="25"/>
  <c r="F101" i="25"/>
  <c r="F33" i="24"/>
  <c r="K173" i="24"/>
  <c r="K11" i="25"/>
  <c r="D74" i="25"/>
  <c r="F49" i="25"/>
  <c r="G58" i="25"/>
  <c r="G117" i="24"/>
  <c r="K105" i="24"/>
  <c r="E154" i="13"/>
  <c r="F31" i="13"/>
  <c r="H64" i="24"/>
  <c r="K37" i="25"/>
  <c r="N122" i="24"/>
  <c r="D107" i="13"/>
  <c r="F28" i="24"/>
  <c r="E44" i="13"/>
  <c r="D24" i="13"/>
  <c r="F152" i="13"/>
  <c r="G70" i="25"/>
  <c r="G85" i="24"/>
  <c r="E27" i="25"/>
  <c r="E207" i="13"/>
  <c r="G42" i="13"/>
  <c r="D124" i="13"/>
  <c r="D86" i="13"/>
  <c r="D11" i="13"/>
  <c r="N84" i="24"/>
  <c r="F106" i="25"/>
  <c r="G35" i="24"/>
  <c r="H13" i="25"/>
  <c r="N150" i="24"/>
  <c r="C69" i="26"/>
  <c r="H37" i="25"/>
  <c r="F29" i="24"/>
  <c r="K44" i="25"/>
  <c r="E87" i="13"/>
  <c r="K180" i="24"/>
  <c r="F45" i="13"/>
  <c r="F59" i="26"/>
  <c r="K174" i="24"/>
  <c r="F147" i="13"/>
  <c r="F102" i="24"/>
  <c r="E47" i="13"/>
  <c r="D132" i="13"/>
  <c r="G88" i="24"/>
  <c r="G37" i="13"/>
  <c r="F191" i="24"/>
  <c r="D96" i="24"/>
  <c r="E78" i="24"/>
  <c r="N175" i="24"/>
  <c r="N17" i="24"/>
  <c r="N139" i="24"/>
  <c r="H141" i="24"/>
  <c r="D199" i="24"/>
  <c r="N55" i="24"/>
  <c r="K185" i="13"/>
  <c r="E50" i="26"/>
  <c r="G64" i="24"/>
  <c r="G125" i="24"/>
  <c r="E131" i="24"/>
  <c r="H14" i="24"/>
  <c r="E128" i="24"/>
  <c r="D128" i="13"/>
  <c r="F38" i="24"/>
  <c r="F30" i="13"/>
  <c r="K70" i="24"/>
  <c r="G130" i="24"/>
  <c r="N127" i="24"/>
  <c r="E63" i="13"/>
  <c r="E110" i="13"/>
  <c r="F156" i="13"/>
  <c r="H12" i="24"/>
  <c r="C17" i="24"/>
  <c r="H134" i="25"/>
  <c r="E44" i="26"/>
  <c r="N41" i="26"/>
  <c r="N36" i="25"/>
  <c r="G122" i="24"/>
  <c r="F107" i="24"/>
  <c r="E125" i="25"/>
  <c r="F79" i="26"/>
  <c r="H44" i="26"/>
  <c r="D135" i="13"/>
  <c r="E170" i="24"/>
  <c r="E193" i="24"/>
  <c r="N31" i="24"/>
  <c r="D77" i="26"/>
  <c r="G109" i="25"/>
  <c r="G183" i="13"/>
  <c r="N130" i="24"/>
  <c r="H66" i="24"/>
  <c r="D86" i="25"/>
  <c r="E20" i="25"/>
  <c r="H20" i="24"/>
  <c r="K59" i="13"/>
  <c r="G27" i="24"/>
  <c r="E62" i="13"/>
  <c r="G93" i="13"/>
  <c r="C46" i="26"/>
  <c r="K37" i="24"/>
  <c r="K74" i="25"/>
  <c r="D148" i="24"/>
  <c r="G192" i="13"/>
  <c r="E140" i="24"/>
  <c r="G130" i="13"/>
  <c r="D156" i="13"/>
  <c r="G105" i="24"/>
  <c r="H69" i="24"/>
  <c r="K12" i="25"/>
  <c r="F72" i="24"/>
  <c r="H164" i="24"/>
  <c r="D61" i="24"/>
  <c r="F106" i="13"/>
  <c r="G32" i="13"/>
  <c r="G118" i="13"/>
  <c r="F116" i="24"/>
  <c r="F30" i="24"/>
  <c r="G100" i="24"/>
  <c r="H40" i="25"/>
  <c r="F58" i="24"/>
  <c r="F195" i="13"/>
  <c r="D131" i="24"/>
  <c r="N144" i="25"/>
  <c r="G77" i="13"/>
  <c r="D36" i="24"/>
  <c r="G34" i="13"/>
  <c r="E146" i="24"/>
  <c r="G30" i="24"/>
  <c r="H14" i="13"/>
  <c r="H68" i="26"/>
  <c r="K129" i="25"/>
  <c r="F144" i="25"/>
  <c r="D198" i="13"/>
  <c r="N44" i="25"/>
  <c r="N74" i="26"/>
  <c r="G77" i="26"/>
  <c r="D82" i="25"/>
  <c r="F203" i="13"/>
  <c r="F25" i="26"/>
  <c r="F77" i="24"/>
  <c r="E93" i="13"/>
  <c r="K184" i="24"/>
  <c r="H106" i="24"/>
  <c r="F26" i="24"/>
  <c r="K172" i="24"/>
  <c r="F25" i="13"/>
  <c r="K147" i="25"/>
  <c r="H155" i="24"/>
  <c r="H53" i="24"/>
  <c r="H48" i="26"/>
  <c r="G37" i="24"/>
  <c r="N53" i="24"/>
  <c r="N101" i="24"/>
  <c r="C202" i="13"/>
  <c r="D63" i="26"/>
  <c r="K15" i="25"/>
  <c r="K178" i="24"/>
  <c r="D29" i="13"/>
  <c r="E86" i="24"/>
  <c r="K29" i="24"/>
  <c r="H96" i="24"/>
  <c r="E115" i="13"/>
  <c r="K60" i="24"/>
  <c r="G183" i="24"/>
  <c r="G25" i="13"/>
  <c r="H94" i="25"/>
  <c r="F176" i="13"/>
  <c r="G22" i="13"/>
  <c r="G75" i="24"/>
  <c r="G124" i="24"/>
  <c r="K162" i="24"/>
  <c r="D100" i="13"/>
  <c r="F201" i="13"/>
  <c r="H50" i="24"/>
  <c r="G147" i="13"/>
  <c r="G127" i="13"/>
  <c r="F63" i="24"/>
  <c r="G133" i="25"/>
  <c r="D147" i="24"/>
  <c r="D116" i="24"/>
  <c r="H97" i="25"/>
  <c r="G12" i="13"/>
  <c r="E70" i="13"/>
  <c r="C22" i="25"/>
  <c r="H184" i="24"/>
  <c r="E67" i="25"/>
  <c r="N51" i="26"/>
  <c r="E71" i="25"/>
  <c r="H42" i="26"/>
  <c r="D49" i="24"/>
  <c r="F122" i="25"/>
  <c r="D93" i="26"/>
  <c r="K157" i="25"/>
  <c r="K164" i="24"/>
  <c r="D80" i="26"/>
  <c r="H157" i="24"/>
  <c r="F86" i="26"/>
  <c r="K136" i="24"/>
  <c r="G11" i="13"/>
  <c r="H75" i="25"/>
  <c r="D115" i="25"/>
  <c r="F130" i="13"/>
  <c r="E19" i="25"/>
  <c r="F127" i="24"/>
  <c r="H11" i="24"/>
  <c r="H181" i="24"/>
  <c r="E76" i="24"/>
  <c r="F166" i="24"/>
  <c r="G186" i="13"/>
  <c r="K179" i="13"/>
  <c r="H29" i="26"/>
  <c r="N27" i="24"/>
  <c r="K14" i="24"/>
  <c r="E43" i="24"/>
  <c r="G24" i="24"/>
  <c r="N140" i="24"/>
  <c r="G104" i="24"/>
  <c r="D183" i="13"/>
  <c r="E67" i="24"/>
  <c r="F167" i="24"/>
  <c r="E56" i="13"/>
  <c r="F135" i="24"/>
  <c r="K67" i="24"/>
  <c r="H113" i="24"/>
  <c r="F113" i="13"/>
  <c r="F100" i="24"/>
  <c r="F177" i="13"/>
  <c r="E37" i="25"/>
  <c r="N52" i="24"/>
  <c r="G103" i="13"/>
  <c r="K129" i="24"/>
  <c r="G94" i="13"/>
  <c r="D186" i="24"/>
  <c r="F59" i="25"/>
  <c r="D82" i="24"/>
  <c r="H127" i="24"/>
  <c r="N152" i="24"/>
  <c r="F118" i="13"/>
  <c r="D119" i="13"/>
  <c r="N146" i="13"/>
  <c r="D39" i="24"/>
  <c r="K69" i="24"/>
  <c r="H59" i="24"/>
  <c r="E92" i="24"/>
  <c r="F67" i="13"/>
  <c r="F97" i="26"/>
  <c r="K101" i="24"/>
  <c r="N131" i="24"/>
  <c r="D26" i="24"/>
  <c r="H174" i="24"/>
  <c r="F183" i="13"/>
  <c r="D123" i="13"/>
  <c r="H160" i="13"/>
  <c r="N21" i="24"/>
  <c r="N151" i="24"/>
  <c r="H167" i="13"/>
  <c r="C86" i="24"/>
  <c r="N137" i="13"/>
  <c r="C102" i="25"/>
  <c r="C109" i="24"/>
  <c r="E151" i="13"/>
  <c r="F66" i="13"/>
  <c r="K91" i="13"/>
  <c r="C198" i="13"/>
  <c r="K201" i="13"/>
  <c r="G25" i="24"/>
  <c r="F163" i="24"/>
  <c r="K36" i="13"/>
  <c r="C147" i="24"/>
  <c r="C39" i="25"/>
  <c r="E118" i="24"/>
  <c r="D201" i="13"/>
  <c r="C164" i="25"/>
  <c r="H134" i="13"/>
  <c r="C56" i="13"/>
  <c r="F18" i="26"/>
  <c r="D90" i="26"/>
  <c r="K151" i="25"/>
  <c r="G64" i="25"/>
  <c r="N99" i="26"/>
  <c r="F19" i="25"/>
  <c r="E37" i="26"/>
  <c r="D75" i="26"/>
  <c r="G22" i="24"/>
  <c r="F110" i="25"/>
  <c r="F74" i="24"/>
  <c r="D91" i="25"/>
  <c r="K46" i="26"/>
  <c r="G151" i="24"/>
  <c r="H28" i="25"/>
  <c r="N16" i="24"/>
  <c r="G135" i="13"/>
  <c r="F93" i="13"/>
  <c r="K161" i="24"/>
  <c r="F138" i="13"/>
  <c r="G88" i="26"/>
  <c r="G29" i="13"/>
  <c r="N68" i="24"/>
  <c r="E45" i="13"/>
  <c r="D38" i="26"/>
  <c r="K87" i="26"/>
  <c r="K71" i="24"/>
  <c r="G198" i="13"/>
  <c r="N13" i="24"/>
  <c r="D82" i="13"/>
  <c r="H151" i="24"/>
  <c r="E174" i="13"/>
  <c r="H41" i="26"/>
  <c r="K46" i="24"/>
  <c r="F80" i="24"/>
  <c r="F136" i="13"/>
  <c r="H15" i="24"/>
  <c r="N87" i="24"/>
  <c r="G56" i="24"/>
  <c r="F83" i="24"/>
  <c r="N156" i="13"/>
  <c r="F182" i="24"/>
  <c r="K31" i="24"/>
  <c r="N23" i="26"/>
  <c r="K30" i="25"/>
  <c r="N165" i="24"/>
  <c r="H85" i="24"/>
  <c r="D105" i="13"/>
  <c r="D49" i="26"/>
  <c r="H126" i="24"/>
  <c r="N160" i="24"/>
  <c r="F190" i="13"/>
  <c r="D17" i="24"/>
  <c r="F74" i="13"/>
  <c r="K60" i="13"/>
  <c r="E53" i="24"/>
  <c r="G23" i="24"/>
  <c r="G33" i="25"/>
  <c r="F88" i="24"/>
  <c r="F42" i="13"/>
  <c r="G89" i="24"/>
  <c r="G50" i="25"/>
  <c r="H27" i="24"/>
  <c r="G123" i="24"/>
  <c r="F90" i="24"/>
  <c r="F127" i="13"/>
  <c r="N161" i="13"/>
  <c r="C144" i="25"/>
  <c r="D174" i="24"/>
  <c r="F62" i="13"/>
  <c r="C73" i="24"/>
  <c r="C19" i="25"/>
  <c r="C107" i="25"/>
  <c r="C15" i="24"/>
  <c r="N99" i="13"/>
  <c r="N14" i="24"/>
  <c r="D141" i="24"/>
  <c r="H54" i="13"/>
  <c r="K63" i="13"/>
  <c r="H190" i="13"/>
  <c r="K11" i="24"/>
  <c r="D103" i="24"/>
  <c r="N144" i="13"/>
  <c r="C74" i="26"/>
  <c r="C57" i="25"/>
  <c r="E32" i="25"/>
  <c r="N71" i="24"/>
  <c r="K49" i="13"/>
  <c r="C115" i="24"/>
  <c r="C80" i="25"/>
  <c r="C62" i="25"/>
  <c r="N200" i="24"/>
  <c r="F76" i="13"/>
  <c r="C119" i="25"/>
  <c r="G67" i="24"/>
  <c r="F198" i="13"/>
  <c r="C105" i="13"/>
  <c r="H64" i="13"/>
  <c r="N25" i="13"/>
  <c r="N100" i="13"/>
  <c r="E178" i="13"/>
  <c r="H121" i="24"/>
  <c r="N12" i="13"/>
  <c r="N93" i="13"/>
  <c r="E59" i="24"/>
  <c r="F18" i="13"/>
  <c r="G62" i="25"/>
  <c r="N84" i="26"/>
  <c r="K45" i="24"/>
  <c r="H195" i="24"/>
  <c r="G171" i="24"/>
  <c r="K75" i="26"/>
  <c r="E127" i="24"/>
  <c r="D109" i="25"/>
  <c r="D121" i="13"/>
  <c r="N112" i="25"/>
  <c r="E109" i="13"/>
  <c r="F16" i="26"/>
  <c r="K69" i="26"/>
  <c r="N82" i="24"/>
  <c r="H116" i="25"/>
  <c r="E46" i="25"/>
  <c r="D108" i="13"/>
  <c r="G95" i="24"/>
  <c r="D19" i="24"/>
  <c r="G51" i="13"/>
  <c r="D121" i="24"/>
  <c r="K38" i="24"/>
  <c r="F31" i="24"/>
  <c r="F104" i="13"/>
  <c r="D197" i="24"/>
  <c r="E34" i="26"/>
  <c r="H25" i="24"/>
  <c r="D15" i="24"/>
  <c r="E135" i="13"/>
  <c r="H201" i="24"/>
  <c r="D112" i="25"/>
  <c r="D51" i="13"/>
  <c r="D66" i="26"/>
  <c r="F44" i="25"/>
  <c r="G41" i="24"/>
  <c r="N46" i="24"/>
  <c r="D59" i="13"/>
  <c r="K142" i="24"/>
  <c r="D43" i="24"/>
  <c r="D115" i="13"/>
  <c r="H146" i="13"/>
  <c r="N103" i="24"/>
  <c r="N24" i="24"/>
  <c r="H58" i="26"/>
  <c r="G86" i="24"/>
  <c r="F197" i="24"/>
  <c r="N66" i="24"/>
  <c r="G99" i="13"/>
  <c r="F63" i="25"/>
  <c r="F165" i="13"/>
  <c r="D30" i="24"/>
  <c r="E55" i="24"/>
  <c r="D12" i="13"/>
  <c r="N188" i="13"/>
  <c r="C66" i="24"/>
  <c r="N164" i="24"/>
  <c r="F68" i="26"/>
  <c r="G111" i="13"/>
  <c r="G90" i="26"/>
  <c r="N21" i="25"/>
  <c r="H155" i="25"/>
  <c r="D129" i="24"/>
  <c r="K72" i="25"/>
  <c r="F21" i="24"/>
  <c r="H16" i="26"/>
  <c r="F13" i="13"/>
  <c r="G73" i="26"/>
  <c r="E176" i="24"/>
  <c r="E138" i="24"/>
  <c r="E22" i="25"/>
  <c r="E140" i="13"/>
  <c r="N111" i="24"/>
  <c r="E12" i="13"/>
  <c r="K117" i="24"/>
  <c r="F167" i="13"/>
  <c r="G119" i="13"/>
  <c r="F126" i="25"/>
  <c r="E22" i="13"/>
  <c r="N126" i="24"/>
  <c r="G126" i="25"/>
  <c r="G199" i="24"/>
  <c r="F125" i="24"/>
  <c r="G55" i="25"/>
  <c r="G76" i="26"/>
  <c r="N153" i="24"/>
  <c r="D37" i="25"/>
  <c r="D45" i="24"/>
  <c r="E130" i="13"/>
  <c r="K80" i="24"/>
  <c r="N45" i="24"/>
  <c r="G125" i="13"/>
  <c r="D12" i="25"/>
  <c r="H123" i="24"/>
  <c r="D163" i="13"/>
  <c r="D20" i="13"/>
  <c r="C126" i="13"/>
  <c r="N166" i="24"/>
  <c r="G58" i="13"/>
  <c r="F28" i="25"/>
  <c r="D67" i="24"/>
  <c r="G23" i="25"/>
  <c r="E153" i="13"/>
  <c r="E193" i="13"/>
  <c r="G106" i="25"/>
  <c r="D157" i="24"/>
  <c r="K109" i="24"/>
  <c r="F39" i="13"/>
  <c r="G120" i="24"/>
  <c r="K118" i="13"/>
  <c r="E87" i="25"/>
  <c r="E55" i="26"/>
  <c r="E122" i="25"/>
  <c r="D159" i="24"/>
  <c r="E127" i="25"/>
  <c r="N11" i="25"/>
  <c r="F162" i="13"/>
  <c r="G163" i="24"/>
  <c r="G78" i="24"/>
  <c r="H46" i="26"/>
  <c r="G67" i="25"/>
  <c r="K56" i="26"/>
  <c r="N201" i="24"/>
  <c r="H26" i="25"/>
  <c r="H41" i="24"/>
  <c r="K51" i="26"/>
  <c r="D75" i="13"/>
  <c r="E80" i="24"/>
  <c r="F159" i="24"/>
  <c r="H65" i="24"/>
  <c r="K163" i="24"/>
  <c r="G115" i="24"/>
  <c r="F169" i="24"/>
  <c r="G33" i="13"/>
  <c r="D146" i="25"/>
  <c r="G79" i="25"/>
  <c r="E201" i="13"/>
  <c r="K156" i="24"/>
  <c r="H41" i="25"/>
  <c r="G166" i="13"/>
  <c r="H94" i="24"/>
  <c r="E84" i="24"/>
  <c r="E117" i="24"/>
  <c r="G69" i="13"/>
  <c r="D128" i="24"/>
  <c r="G110" i="24"/>
  <c r="F118" i="25"/>
  <c r="K27" i="24"/>
  <c r="N108" i="24"/>
  <c r="G188" i="13"/>
  <c r="C99" i="26"/>
  <c r="N62" i="24"/>
  <c r="K28" i="25"/>
  <c r="K56" i="24"/>
  <c r="G158" i="13"/>
  <c r="D72" i="24"/>
  <c r="F178" i="24"/>
  <c r="E196" i="13"/>
  <c r="D164" i="25"/>
  <c r="G74" i="24"/>
  <c r="N48" i="24"/>
  <c r="G108" i="13"/>
  <c r="D109" i="13"/>
  <c r="C33" i="24"/>
  <c r="C166" i="13"/>
  <c r="N38" i="24"/>
  <c r="E168" i="24"/>
  <c r="F73" i="25"/>
  <c r="D37" i="24"/>
  <c r="F20" i="24"/>
  <c r="H160" i="24"/>
  <c r="F186" i="24"/>
  <c r="G51" i="25"/>
  <c r="G204" i="24"/>
  <c r="E94" i="13"/>
  <c r="H49" i="24"/>
  <c r="C112" i="13"/>
  <c r="C30" i="24"/>
  <c r="F52" i="13"/>
  <c r="F42" i="24"/>
  <c r="H120" i="13"/>
  <c r="H156" i="13"/>
  <c r="H125" i="13"/>
  <c r="H203" i="13"/>
  <c r="E180" i="13"/>
  <c r="E116" i="24"/>
  <c r="C149" i="24"/>
  <c r="C173" i="13"/>
  <c r="C168" i="13"/>
  <c r="C34" i="24"/>
  <c r="H132" i="24"/>
  <c r="K195" i="24"/>
  <c r="C17" i="25"/>
  <c r="N150" i="13"/>
  <c r="C113" i="24"/>
  <c r="F97" i="24"/>
  <c r="D74" i="13"/>
  <c r="C42" i="13"/>
  <c r="H166" i="13"/>
  <c r="K190" i="13"/>
  <c r="K110" i="13"/>
  <c r="E15" i="24"/>
  <c r="G49" i="13"/>
  <c r="K83" i="13"/>
  <c r="N98" i="24"/>
  <c r="G164" i="13"/>
  <c r="C109" i="25"/>
  <c r="H73" i="13"/>
  <c r="C86" i="13"/>
  <c r="E87" i="24"/>
  <c r="G46" i="24"/>
  <c r="N168" i="13"/>
  <c r="C63" i="13"/>
  <c r="N128" i="13"/>
  <c r="F141" i="24"/>
  <c r="F166" i="13"/>
  <c r="H170" i="13"/>
  <c r="C161" i="24"/>
  <c r="N18" i="24"/>
  <c r="F53" i="24"/>
  <c r="H135" i="13"/>
  <c r="C82" i="25"/>
  <c r="K162" i="13"/>
  <c r="H131" i="13"/>
  <c r="N123" i="13"/>
  <c r="C47" i="24"/>
  <c r="G104" i="13"/>
  <c r="G109" i="13"/>
  <c r="C133" i="13"/>
  <c r="C16" i="26"/>
  <c r="N23" i="24"/>
  <c r="D152" i="13"/>
  <c r="C47" i="26"/>
  <c r="K34" i="24"/>
  <c r="E17" i="13"/>
  <c r="C42" i="24"/>
  <c r="F199" i="13"/>
  <c r="G36" i="26"/>
  <c r="D117" i="25"/>
  <c r="D140" i="24"/>
  <c r="G135" i="25"/>
  <c r="K71" i="25"/>
  <c r="E13" i="26"/>
  <c r="K97" i="25"/>
  <c r="H203" i="24"/>
  <c r="N102" i="26"/>
  <c r="N122" i="25"/>
  <c r="F75" i="24"/>
  <c r="D102" i="26"/>
  <c r="G168" i="13"/>
  <c r="F55" i="13"/>
  <c r="N76" i="24"/>
  <c r="D35" i="25"/>
  <c r="D195" i="24"/>
  <c r="E30" i="24"/>
  <c r="E196" i="24"/>
  <c r="E26" i="24"/>
  <c r="E126" i="13"/>
  <c r="E184" i="13"/>
  <c r="E14" i="13"/>
  <c r="D83" i="13"/>
  <c r="G181" i="13"/>
  <c r="D114" i="24"/>
  <c r="D92" i="24"/>
  <c r="N57" i="24"/>
  <c r="F44" i="24"/>
  <c r="N147" i="24"/>
  <c r="E149" i="13"/>
  <c r="D119" i="24"/>
  <c r="N148" i="24"/>
  <c r="E85" i="13"/>
  <c r="E51" i="25"/>
  <c r="F106" i="24"/>
  <c r="D135" i="24"/>
  <c r="H194" i="24"/>
  <c r="E12" i="24"/>
  <c r="F32" i="13"/>
  <c r="H31" i="13"/>
  <c r="K134" i="24"/>
  <c r="H188" i="24"/>
  <c r="K18" i="26"/>
  <c r="G138" i="24"/>
  <c r="F158" i="24"/>
  <c r="E173" i="13"/>
  <c r="H120" i="24"/>
  <c r="F117" i="24"/>
  <c r="G118" i="24"/>
  <c r="K59" i="24"/>
  <c r="F139" i="13"/>
  <c r="N96" i="24"/>
  <c r="C17" i="13"/>
  <c r="C170" i="13"/>
  <c r="D69" i="24"/>
  <c r="E148" i="13"/>
  <c r="K25" i="25"/>
  <c r="D88" i="13"/>
  <c r="E125" i="13"/>
  <c r="H193" i="24"/>
  <c r="D184" i="13"/>
  <c r="E156" i="25"/>
  <c r="H18" i="24"/>
  <c r="D51" i="24"/>
  <c r="H34" i="26"/>
  <c r="F11" i="26"/>
  <c r="K143" i="24"/>
  <c r="F68" i="24"/>
  <c r="F86" i="24"/>
  <c r="E56" i="25"/>
  <c r="G24" i="26"/>
  <c r="G139" i="25"/>
  <c r="F58" i="25"/>
  <c r="G187" i="24"/>
  <c r="F90" i="25"/>
  <c r="K154" i="24"/>
  <c r="K44" i="26"/>
  <c r="E26" i="13"/>
  <c r="D185" i="24"/>
  <c r="H90" i="24"/>
  <c r="H137" i="24"/>
  <c r="D162" i="13"/>
  <c r="H99" i="24"/>
  <c r="K75" i="24"/>
  <c r="G108" i="24"/>
  <c r="G78" i="13"/>
  <c r="F110" i="24"/>
  <c r="G150" i="13"/>
  <c r="H37" i="13"/>
  <c r="H33" i="24"/>
  <c r="N182" i="24"/>
  <c r="F60" i="13"/>
  <c r="G66" i="24"/>
  <c r="G46" i="25"/>
  <c r="K35" i="24"/>
  <c r="E42" i="25"/>
  <c r="H158" i="24"/>
  <c r="G129" i="13"/>
  <c r="K85" i="24"/>
  <c r="E102" i="13"/>
  <c r="G16" i="13"/>
  <c r="N169" i="24"/>
  <c r="H135" i="24"/>
  <c r="G133" i="13"/>
  <c r="F84" i="13"/>
  <c r="D110" i="25"/>
  <c r="F169" i="13"/>
  <c r="D19" i="25"/>
  <c r="F109" i="24"/>
  <c r="G22" i="25"/>
  <c r="E114" i="24"/>
  <c r="D35" i="13"/>
  <c r="G116" i="13"/>
  <c r="E22" i="24"/>
  <c r="F69" i="13"/>
  <c r="N30" i="24"/>
  <c r="N95" i="24"/>
  <c r="E111" i="13"/>
  <c r="G111" i="24"/>
  <c r="E74" i="26"/>
  <c r="G20" i="25"/>
  <c r="D156" i="24"/>
  <c r="F193" i="24"/>
  <c r="N161" i="24"/>
  <c r="H160" i="25"/>
  <c r="D16" i="24"/>
  <c r="F58" i="26"/>
  <c r="H98" i="26"/>
  <c r="E110" i="25"/>
  <c r="H164" i="25"/>
  <c r="F164" i="24"/>
  <c r="G137" i="24"/>
  <c r="N56" i="24"/>
  <c r="E88" i="13"/>
  <c r="F47" i="13"/>
  <c r="F90" i="13"/>
  <c r="E131" i="13"/>
  <c r="F117" i="13"/>
  <c r="D122" i="13"/>
  <c r="E52" i="25"/>
  <c r="K139" i="24"/>
  <c r="F23" i="13"/>
  <c r="C34" i="26"/>
  <c r="D54" i="13"/>
  <c r="F129" i="24"/>
  <c r="D42" i="13"/>
  <c r="E191" i="13"/>
  <c r="E45" i="25"/>
  <c r="F155" i="13"/>
  <c r="K130" i="24"/>
  <c r="H68" i="24"/>
  <c r="H192" i="24"/>
  <c r="D161" i="24"/>
  <c r="D33" i="13"/>
  <c r="G143" i="13"/>
  <c r="F22" i="24"/>
  <c r="F62" i="24"/>
  <c r="D48" i="13"/>
  <c r="G92" i="24"/>
  <c r="N11" i="26"/>
  <c r="D84" i="24"/>
  <c r="G18" i="24"/>
  <c r="H87" i="24"/>
  <c r="E20" i="24"/>
  <c r="H101" i="24"/>
  <c r="G142" i="13"/>
  <c r="G99" i="24"/>
  <c r="E106" i="24"/>
  <c r="D193" i="24"/>
  <c r="K127" i="24"/>
  <c r="E204" i="13"/>
  <c r="F174" i="13"/>
  <c r="H206" i="13"/>
  <c r="G102" i="24"/>
  <c r="F91" i="24"/>
  <c r="F29" i="13"/>
  <c r="H106" i="25"/>
  <c r="G36" i="24"/>
  <c r="N118" i="24"/>
  <c r="N190" i="24"/>
  <c r="F161" i="13"/>
  <c r="H166" i="24"/>
  <c r="F159" i="13"/>
  <c r="D190" i="13"/>
  <c r="K79" i="24"/>
  <c r="C206" i="13"/>
  <c r="C78" i="26"/>
  <c r="F131" i="24"/>
  <c r="E184" i="24"/>
  <c r="E95" i="26"/>
  <c r="F182" i="13"/>
  <c r="G40" i="25"/>
  <c r="G181" i="24"/>
  <c r="H196" i="24"/>
  <c r="F93" i="26"/>
  <c r="D183" i="24"/>
  <c r="E187" i="24"/>
  <c r="D11" i="26"/>
  <c r="F190" i="24"/>
  <c r="G205" i="13"/>
  <c r="H56" i="25"/>
  <c r="N35" i="24"/>
  <c r="N177" i="24"/>
  <c r="G91" i="24"/>
  <c r="E205" i="13"/>
  <c r="G50" i="13"/>
  <c r="G81" i="13"/>
  <c r="E90" i="24"/>
  <c r="D93" i="13"/>
  <c r="E31" i="24"/>
  <c r="F139" i="24"/>
  <c r="E46" i="13"/>
  <c r="C104" i="24"/>
  <c r="D108" i="24"/>
  <c r="E43" i="13"/>
  <c r="G29" i="24"/>
  <c r="G51" i="24"/>
  <c r="K36" i="25"/>
  <c r="F78" i="24"/>
  <c r="D106" i="24"/>
  <c r="F79" i="24"/>
  <c r="K49" i="25"/>
  <c r="E77" i="13"/>
  <c r="F92" i="13"/>
  <c r="E21" i="26"/>
  <c r="D155" i="24"/>
  <c r="D194" i="24"/>
  <c r="E195" i="13"/>
  <c r="F64" i="13"/>
  <c r="H30" i="25"/>
  <c r="D17" i="13"/>
  <c r="F132" i="24"/>
  <c r="E83" i="13"/>
  <c r="F151" i="13"/>
  <c r="N75" i="24"/>
  <c r="D172" i="13"/>
  <c r="E17" i="24"/>
  <c r="K72" i="24"/>
  <c r="E150" i="13"/>
  <c r="F115" i="24"/>
  <c r="K186" i="24"/>
  <c r="G50" i="24"/>
  <c r="C77" i="13"/>
  <c r="F116" i="25"/>
  <c r="E32" i="24"/>
  <c r="G193" i="13"/>
  <c r="E52" i="26"/>
  <c r="F45" i="24"/>
  <c r="E185" i="24"/>
  <c r="F197" i="13"/>
  <c r="G80" i="24"/>
  <c r="G21" i="25"/>
  <c r="F69" i="24"/>
  <c r="H79" i="25"/>
  <c r="K150" i="24"/>
  <c r="E177" i="24"/>
  <c r="H11" i="26"/>
  <c r="D14" i="24"/>
  <c r="H59" i="25"/>
  <c r="G45" i="26"/>
  <c r="D27" i="24"/>
  <c r="G174" i="24"/>
  <c r="H138" i="25"/>
  <c r="K49" i="26"/>
  <c r="N102" i="24"/>
  <c r="E28" i="24"/>
  <c r="F138" i="24"/>
  <c r="E41" i="24"/>
  <c r="F134" i="13"/>
  <c r="H56" i="24"/>
  <c r="D83" i="24"/>
  <c r="D22" i="13"/>
  <c r="G70" i="13"/>
  <c r="D78" i="24"/>
  <c r="F103" i="24"/>
  <c r="E33" i="24"/>
  <c r="N178" i="13"/>
  <c r="E92" i="13"/>
  <c r="F115" i="13"/>
  <c r="F187" i="13"/>
  <c r="E40" i="13"/>
  <c r="F84" i="24"/>
  <c r="N39" i="24"/>
  <c r="K12" i="24"/>
  <c r="K17" i="24"/>
  <c r="H89" i="25"/>
  <c r="E112" i="24"/>
  <c r="D120" i="24"/>
  <c r="G92" i="25"/>
  <c r="F173" i="24"/>
  <c r="D182" i="13"/>
  <c r="D28" i="13"/>
  <c r="N170" i="24"/>
  <c r="G107" i="24"/>
  <c r="H34" i="24"/>
  <c r="K146" i="24"/>
  <c r="E118" i="25"/>
  <c r="F79" i="25"/>
  <c r="E200" i="24"/>
  <c r="E147" i="13"/>
  <c r="D134" i="13"/>
  <c r="N94" i="24"/>
  <c r="E49" i="13"/>
  <c r="K188" i="24"/>
  <c r="E27" i="24"/>
  <c r="E74" i="13"/>
  <c r="K193" i="13"/>
  <c r="K107" i="25"/>
  <c r="N50" i="24"/>
  <c r="F71" i="24"/>
  <c r="D92" i="25"/>
  <c r="E73" i="13"/>
  <c r="F80" i="25"/>
  <c r="F63" i="13"/>
  <c r="N109" i="24"/>
  <c r="H114" i="24"/>
  <c r="F81" i="13"/>
  <c r="E15" i="13"/>
  <c r="F44" i="13"/>
  <c r="K120" i="13"/>
  <c r="E141" i="13"/>
  <c r="F132" i="13"/>
  <c r="K86" i="13"/>
  <c r="C138" i="25"/>
  <c r="N205" i="13"/>
  <c r="K191" i="13"/>
  <c r="H74" i="13"/>
  <c r="E142" i="13"/>
  <c r="D66" i="25"/>
  <c r="N121" i="13"/>
  <c r="C190" i="13"/>
  <c r="C133" i="24"/>
  <c r="K176" i="13"/>
  <c r="F49" i="24"/>
  <c r="D41" i="13"/>
  <c r="H109" i="13"/>
  <c r="H132" i="13"/>
  <c r="C137" i="13"/>
  <c r="G60" i="13"/>
  <c r="D31" i="13"/>
  <c r="K47" i="13"/>
  <c r="K14" i="13"/>
  <c r="C35" i="24"/>
  <c r="K94" i="25"/>
  <c r="G13" i="24"/>
  <c r="C44" i="25"/>
  <c r="C156" i="13"/>
  <c r="D111" i="13"/>
  <c r="D80" i="24"/>
  <c r="C69" i="25"/>
  <c r="N19" i="13"/>
  <c r="C114" i="24"/>
  <c r="D73" i="24"/>
  <c r="G136" i="24"/>
  <c r="C158" i="25"/>
  <c r="H93" i="13"/>
  <c r="C184" i="13"/>
  <c r="D165" i="13"/>
  <c r="D57" i="24"/>
  <c r="N84" i="13"/>
  <c r="N120" i="13"/>
  <c r="E181" i="24"/>
  <c r="D130" i="13"/>
  <c r="K88" i="13"/>
  <c r="C32" i="13"/>
  <c r="C146" i="25"/>
  <c r="C112" i="25"/>
  <c r="C128" i="25"/>
  <c r="K89" i="13"/>
  <c r="H57" i="24"/>
  <c r="F125" i="13"/>
  <c r="N85" i="25"/>
  <c r="H114" i="25"/>
  <c r="F136" i="24"/>
  <c r="K62" i="24"/>
  <c r="E97" i="24"/>
  <c r="D51" i="25"/>
  <c r="D80" i="25"/>
  <c r="N25" i="25"/>
  <c r="E160" i="13"/>
  <c r="N22" i="25"/>
  <c r="D144" i="24"/>
  <c r="G20" i="24"/>
  <c r="N62" i="25"/>
  <c r="D140" i="13"/>
  <c r="D99" i="24"/>
  <c r="H144" i="24"/>
  <c r="F168" i="13"/>
  <c r="F73" i="13"/>
  <c r="E71" i="24"/>
  <c r="E38" i="24"/>
  <c r="E37" i="13"/>
  <c r="H179" i="24"/>
  <c r="D98" i="24"/>
  <c r="G11" i="24"/>
  <c r="N28" i="13"/>
  <c r="H28" i="26"/>
  <c r="D30" i="26"/>
  <c r="D127" i="24"/>
  <c r="E52" i="24"/>
  <c r="F15" i="13"/>
  <c r="D85" i="13"/>
  <c r="G28" i="24"/>
  <c r="G200" i="13"/>
  <c r="H138" i="24"/>
  <c r="E38" i="25"/>
  <c r="G21" i="13"/>
  <c r="N128" i="24"/>
  <c r="E80" i="13"/>
  <c r="K169" i="13"/>
  <c r="G61" i="24"/>
  <c r="G92" i="13"/>
  <c r="N167" i="24"/>
  <c r="G84" i="13"/>
  <c r="E47" i="24"/>
  <c r="F22" i="13"/>
  <c r="G141" i="13"/>
  <c r="D191" i="13"/>
  <c r="F46" i="25"/>
  <c r="G203" i="13"/>
  <c r="K91" i="25"/>
  <c r="E29" i="13"/>
  <c r="F46" i="24"/>
  <c r="G79" i="13"/>
  <c r="H100" i="13"/>
  <c r="K187" i="24"/>
  <c r="G136" i="13"/>
  <c r="H96" i="13"/>
  <c r="K23" i="13"/>
  <c r="C128" i="24"/>
  <c r="D34" i="13"/>
  <c r="K150" i="13"/>
  <c r="C93" i="24"/>
  <c r="H196" i="13"/>
  <c r="D142" i="24"/>
  <c r="E11" i="13"/>
  <c r="C110" i="13"/>
  <c r="K136" i="13"/>
  <c r="K95" i="24"/>
  <c r="C14" i="13"/>
  <c r="C200" i="24"/>
  <c r="K74" i="13"/>
  <c r="H117" i="24"/>
  <c r="E11" i="24"/>
  <c r="C117" i="13"/>
  <c r="E50" i="13"/>
  <c r="G71" i="24"/>
  <c r="G54" i="24"/>
  <c r="G65" i="13"/>
  <c r="D96" i="13"/>
  <c r="H169" i="24"/>
  <c r="H107" i="13"/>
  <c r="F120" i="13"/>
  <c r="D149" i="13"/>
  <c r="H139" i="24"/>
  <c r="D126" i="13"/>
  <c r="F61" i="24"/>
  <c r="N76" i="25"/>
  <c r="H36" i="24"/>
  <c r="F85" i="13"/>
  <c r="G189" i="13"/>
  <c r="G201" i="13"/>
  <c r="N172" i="24"/>
  <c r="F24" i="13"/>
  <c r="D136" i="13"/>
  <c r="E19" i="24"/>
  <c r="C41" i="24"/>
  <c r="G152" i="13"/>
  <c r="C141" i="24"/>
  <c r="C95" i="24"/>
  <c r="C36" i="13"/>
  <c r="C124" i="13"/>
  <c r="F50" i="24"/>
  <c r="C59" i="25"/>
  <c r="C150" i="24"/>
  <c r="C179" i="13"/>
  <c r="K192" i="24"/>
  <c r="N16" i="13"/>
  <c r="N189" i="13"/>
  <c r="C93" i="13"/>
  <c r="E18" i="24"/>
  <c r="C37" i="25"/>
  <c r="N88" i="13"/>
  <c r="C64" i="13"/>
  <c r="N129" i="24"/>
  <c r="F67" i="24"/>
  <c r="H185" i="13"/>
  <c r="H173" i="24"/>
  <c r="G94" i="24"/>
  <c r="C169" i="13"/>
  <c r="C99" i="24"/>
  <c r="E194" i="24"/>
  <c r="N28" i="25"/>
  <c r="C76" i="25"/>
  <c r="K13" i="13"/>
  <c r="F17" i="13"/>
  <c r="D66" i="13"/>
  <c r="C73" i="26"/>
  <c r="N204" i="13"/>
  <c r="G146" i="13"/>
  <c r="H47" i="24"/>
  <c r="C75" i="24"/>
  <c r="C126" i="24"/>
  <c r="C105" i="25"/>
  <c r="K41" i="13"/>
  <c r="H11" i="13"/>
  <c r="F61" i="13"/>
  <c r="N41" i="13"/>
  <c r="C89" i="25"/>
  <c r="N173" i="24"/>
  <c r="D175" i="24"/>
  <c r="K156" i="13"/>
  <c r="E65" i="13"/>
  <c r="D99" i="13"/>
  <c r="H38" i="25"/>
  <c r="F110" i="13"/>
  <c r="N78" i="13"/>
  <c r="C147" i="13"/>
  <c r="C181" i="13"/>
  <c r="C58" i="26"/>
  <c r="C119" i="13"/>
  <c r="D158" i="13"/>
  <c r="G102" i="13"/>
  <c r="N98" i="13"/>
  <c r="K92" i="24"/>
  <c r="D46" i="13"/>
  <c r="N174" i="13"/>
  <c r="N122" i="13"/>
  <c r="H123" i="13"/>
  <c r="C25" i="24"/>
  <c r="H155" i="13"/>
  <c r="C54" i="24"/>
  <c r="N157" i="13"/>
  <c r="C176" i="13"/>
  <c r="C102" i="13"/>
  <c r="C46" i="25"/>
  <c r="H35" i="13"/>
  <c r="H168" i="13"/>
  <c r="H121" i="13"/>
  <c r="C18" i="13"/>
  <c r="K161" i="13"/>
  <c r="N186" i="13"/>
  <c r="C54" i="13"/>
  <c r="H72" i="13"/>
  <c r="N137" i="24"/>
  <c r="C63" i="25"/>
  <c r="C92" i="26"/>
  <c r="K45" i="13"/>
  <c r="C96" i="26"/>
  <c r="C50" i="26"/>
  <c r="C182" i="13"/>
  <c r="G64" i="13"/>
  <c r="C135" i="25"/>
  <c r="C18" i="24"/>
  <c r="C60" i="13"/>
  <c r="N62" i="13"/>
  <c r="H127" i="13"/>
  <c r="H22" i="13"/>
  <c r="C147" i="25"/>
  <c r="H77" i="13"/>
  <c r="C86" i="26"/>
  <c r="N97" i="13"/>
  <c r="K30" i="13"/>
  <c r="C20" i="25"/>
  <c r="N95" i="13"/>
  <c r="C103" i="13"/>
  <c r="C129" i="24"/>
  <c r="N81" i="13"/>
  <c r="C111" i="25"/>
  <c r="H115" i="24"/>
  <c r="C94" i="24"/>
  <c r="K160" i="13"/>
  <c r="N158" i="13"/>
  <c r="H41" i="13"/>
  <c r="F131" i="13"/>
  <c r="H11" i="25"/>
  <c r="H186" i="24"/>
  <c r="D72" i="13"/>
  <c r="C26" i="13"/>
  <c r="F23" i="24"/>
  <c r="K128" i="24"/>
  <c r="D79" i="13"/>
  <c r="G17" i="24"/>
  <c r="G65" i="24"/>
  <c r="F73" i="24"/>
  <c r="G117" i="13"/>
  <c r="D56" i="24"/>
  <c r="E198" i="24"/>
  <c r="G57" i="24"/>
  <c r="D99" i="25"/>
  <c r="F145" i="24"/>
  <c r="H21" i="24"/>
  <c r="D35" i="24"/>
  <c r="C193" i="13"/>
  <c r="G107" i="13"/>
  <c r="C67" i="26"/>
  <c r="C204" i="13"/>
  <c r="C57" i="26"/>
  <c r="C96" i="24"/>
  <c r="D45" i="13"/>
  <c r="C50" i="24"/>
  <c r="N55" i="13"/>
  <c r="C124" i="25"/>
  <c r="D47" i="13"/>
  <c r="H52" i="13"/>
  <c r="H40" i="13"/>
  <c r="N87" i="13"/>
  <c r="D207" i="13"/>
  <c r="C44" i="24"/>
  <c r="K128" i="13"/>
  <c r="C32" i="25"/>
  <c r="F133" i="13"/>
  <c r="G40" i="13"/>
  <c r="C135" i="13"/>
  <c r="K45" i="25"/>
  <c r="N37" i="24"/>
  <c r="C45" i="26"/>
  <c r="C51" i="25"/>
  <c r="G139" i="24"/>
  <c r="D97" i="24"/>
  <c r="C136" i="25"/>
  <c r="H115" i="13"/>
  <c r="H51" i="24"/>
  <c r="E189" i="13"/>
  <c r="C88" i="25"/>
  <c r="H94" i="13"/>
  <c r="E32" i="13"/>
  <c r="N47" i="13"/>
  <c r="N30" i="13"/>
  <c r="C205" i="13"/>
  <c r="N183" i="13"/>
  <c r="H143" i="13"/>
  <c r="C55" i="24"/>
  <c r="F94" i="13"/>
  <c r="H189" i="13"/>
  <c r="H158" i="13"/>
  <c r="F185" i="13"/>
  <c r="E163" i="13"/>
  <c r="C136" i="24"/>
  <c r="F68" i="25"/>
  <c r="F119" i="13"/>
  <c r="D149" i="24"/>
  <c r="G66" i="13"/>
  <c r="K90" i="13"/>
  <c r="C155" i="25"/>
  <c r="N142" i="13"/>
  <c r="N26" i="13"/>
  <c r="H21" i="13"/>
  <c r="D180" i="13"/>
  <c r="E168" i="13"/>
  <c r="H108" i="13"/>
  <c r="N120" i="24"/>
  <c r="G159" i="13"/>
  <c r="H58" i="13"/>
  <c r="H12" i="13"/>
  <c r="C201" i="24"/>
  <c r="C11" i="13"/>
  <c r="C30" i="13"/>
  <c r="C155" i="24"/>
  <c r="K97" i="24"/>
  <c r="E59" i="25"/>
  <c r="E78" i="25"/>
  <c r="K22" i="24"/>
  <c r="G120" i="13"/>
  <c r="D161" i="13"/>
  <c r="G153" i="24"/>
  <c r="H24" i="24"/>
  <c r="K81" i="25"/>
  <c r="E16" i="24"/>
  <c r="F204" i="13"/>
  <c r="G157" i="24"/>
  <c r="D95" i="13"/>
  <c r="F194" i="13"/>
  <c r="F96" i="24"/>
  <c r="E110" i="24"/>
  <c r="F199" i="24"/>
  <c r="E56" i="24"/>
  <c r="G47" i="13"/>
  <c r="C108" i="13"/>
  <c r="F92" i="24"/>
  <c r="H201" i="13"/>
  <c r="N82" i="13"/>
  <c r="C59" i="26"/>
  <c r="C90" i="13"/>
  <c r="N51" i="24"/>
  <c r="C37" i="26"/>
  <c r="K64" i="13"/>
  <c r="K144" i="13"/>
  <c r="F134" i="24"/>
  <c r="C181" i="24"/>
  <c r="C125" i="24"/>
  <c r="K42" i="13"/>
  <c r="G14" i="24"/>
  <c r="N73" i="13"/>
  <c r="C14" i="24"/>
  <c r="N141" i="13"/>
  <c r="K53" i="24"/>
  <c r="G68" i="24"/>
  <c r="C76" i="26"/>
  <c r="G19" i="13"/>
  <c r="F35" i="24"/>
  <c r="C62" i="26"/>
  <c r="C148" i="25"/>
  <c r="K116" i="24"/>
  <c r="E81" i="13"/>
  <c r="C83" i="13"/>
  <c r="K196" i="13"/>
  <c r="F150" i="13"/>
  <c r="N135" i="13"/>
  <c r="H149" i="13"/>
  <c r="C87" i="24"/>
  <c r="G28" i="13"/>
  <c r="C114" i="13"/>
  <c r="K43" i="13"/>
  <c r="C98" i="13"/>
  <c r="H63" i="13"/>
  <c r="C99" i="13"/>
  <c r="C90" i="25"/>
  <c r="H26" i="24"/>
  <c r="H110" i="13"/>
  <c r="C53" i="24"/>
  <c r="F96" i="13"/>
  <c r="D202" i="13"/>
  <c r="C42" i="26"/>
  <c r="K108" i="24"/>
  <c r="E107" i="13"/>
  <c r="F59" i="24"/>
  <c r="D91" i="13"/>
  <c r="C194" i="24"/>
  <c r="C45" i="25"/>
  <c r="K71" i="13"/>
  <c r="K135" i="13"/>
  <c r="H20" i="25"/>
  <c r="G145" i="24"/>
  <c r="F188" i="13"/>
  <c r="G52" i="25"/>
  <c r="E100" i="13"/>
  <c r="D44" i="13"/>
  <c r="C187" i="24"/>
  <c r="C157" i="13"/>
  <c r="C23" i="26"/>
  <c r="C43" i="25"/>
  <c r="C55" i="26"/>
  <c r="H154" i="13"/>
  <c r="H151" i="13"/>
  <c r="N36" i="13"/>
  <c r="H34" i="25"/>
  <c r="C20" i="24"/>
  <c r="C160" i="25"/>
  <c r="F34" i="25"/>
  <c r="G158" i="25"/>
  <c r="E117" i="13"/>
  <c r="D94" i="13"/>
  <c r="K165" i="24"/>
  <c r="K98" i="24"/>
  <c r="D14" i="13"/>
  <c r="E31" i="13"/>
  <c r="G177" i="24"/>
  <c r="F129" i="13"/>
  <c r="E36" i="26"/>
  <c r="E134" i="13"/>
  <c r="K43" i="24"/>
  <c r="K203" i="24"/>
  <c r="G95" i="13"/>
  <c r="D54" i="24"/>
  <c r="E47" i="25"/>
  <c r="G176" i="13"/>
  <c r="D160" i="13"/>
  <c r="C185" i="13"/>
  <c r="D170" i="24"/>
  <c r="C100" i="26"/>
  <c r="K181" i="13"/>
  <c r="N107" i="13"/>
  <c r="N129" i="13"/>
  <c r="D113" i="13"/>
  <c r="K87" i="13"/>
  <c r="C13" i="24"/>
  <c r="C139" i="25"/>
  <c r="K28" i="24"/>
  <c r="C33" i="25"/>
  <c r="H178" i="13"/>
  <c r="H207" i="13"/>
  <c r="F205" i="13"/>
  <c r="H169" i="13"/>
  <c r="C161" i="13"/>
  <c r="N94" i="13"/>
  <c r="G52" i="13"/>
  <c r="E36" i="13"/>
  <c r="C103" i="25"/>
  <c r="F107" i="13"/>
  <c r="N118" i="13"/>
  <c r="K174" i="13"/>
  <c r="N203" i="13"/>
  <c r="E68" i="25"/>
  <c r="G135" i="24"/>
  <c r="K145" i="13"/>
  <c r="N151" i="13"/>
  <c r="N144" i="24"/>
  <c r="K92" i="25"/>
  <c r="D181" i="13"/>
  <c r="E33" i="13"/>
  <c r="D191" i="24"/>
  <c r="G84" i="24"/>
  <c r="D91" i="24"/>
  <c r="F149" i="13"/>
  <c r="G58" i="24"/>
  <c r="H199" i="24"/>
  <c r="G93" i="24"/>
  <c r="D159" i="13"/>
  <c r="E165" i="13"/>
  <c r="G100" i="26"/>
  <c r="G38" i="25"/>
  <c r="F178" i="13"/>
  <c r="F165" i="24"/>
  <c r="F137" i="13"/>
  <c r="F207" i="13"/>
  <c r="N15" i="13"/>
  <c r="D62" i="24"/>
  <c r="K197" i="13"/>
  <c r="C143" i="13"/>
  <c r="H138" i="13"/>
  <c r="C37" i="24"/>
  <c r="F175" i="13"/>
  <c r="H36" i="13"/>
  <c r="N190" i="13"/>
  <c r="K84" i="13"/>
  <c r="E14" i="24"/>
  <c r="C46" i="24"/>
  <c r="K96" i="13"/>
  <c r="C92" i="25"/>
  <c r="N189" i="24"/>
  <c r="C64" i="25"/>
  <c r="H70" i="13"/>
  <c r="K44" i="13"/>
  <c r="D33" i="24"/>
  <c r="N46" i="13"/>
  <c r="K33" i="25"/>
  <c r="E24" i="26"/>
  <c r="D133" i="13"/>
  <c r="G15" i="13"/>
  <c r="H115" i="25"/>
  <c r="E183" i="13"/>
  <c r="G147" i="24"/>
  <c r="F36" i="24"/>
  <c r="K176" i="24"/>
  <c r="F137" i="24"/>
  <c r="F201" i="24"/>
  <c r="E72" i="13"/>
  <c r="D98" i="13"/>
  <c r="K35" i="26"/>
  <c r="K76" i="24"/>
  <c r="F68" i="13"/>
  <c r="D70" i="24"/>
  <c r="N77" i="24"/>
  <c r="E54" i="24"/>
  <c r="H184" i="13"/>
  <c r="F40" i="13"/>
  <c r="N51" i="13"/>
  <c r="N172" i="13"/>
  <c r="C49" i="13"/>
  <c r="C45" i="13"/>
  <c r="E55" i="13"/>
  <c r="C153" i="24"/>
  <c r="H164" i="13"/>
  <c r="C23" i="25"/>
  <c r="D151" i="24"/>
  <c r="C68" i="25"/>
  <c r="C107" i="24"/>
  <c r="D44" i="24"/>
  <c r="F89" i="13"/>
  <c r="C98" i="25"/>
  <c r="C126" i="25"/>
  <c r="H173" i="13"/>
  <c r="G43" i="13"/>
  <c r="H102" i="13"/>
  <c r="H116" i="13"/>
  <c r="F14" i="24"/>
  <c r="C53" i="25"/>
  <c r="C13" i="25"/>
  <c r="C84" i="26"/>
  <c r="N159" i="24"/>
  <c r="E25" i="13"/>
  <c r="C99" i="25"/>
  <c r="D37" i="26"/>
  <c r="D88" i="25"/>
  <c r="G195" i="13"/>
  <c r="K85" i="25"/>
  <c r="N191" i="24"/>
  <c r="K63" i="26"/>
  <c r="G174" i="13"/>
  <c r="G113" i="24"/>
  <c r="D13" i="13"/>
  <c r="K13" i="25"/>
  <c r="E144" i="24"/>
  <c r="C97" i="25"/>
  <c r="G25" i="25"/>
  <c r="F47" i="25"/>
  <c r="F12" i="25"/>
  <c r="D160" i="24"/>
  <c r="H107" i="24"/>
  <c r="G157" i="13"/>
  <c r="F54" i="13"/>
  <c r="C40" i="26"/>
  <c r="D171" i="13"/>
  <c r="C71" i="26"/>
  <c r="H57" i="13"/>
  <c r="N116" i="13"/>
  <c r="H137" i="25"/>
  <c r="E175" i="13"/>
  <c r="C103" i="26"/>
  <c r="N92" i="13"/>
  <c r="C68" i="26"/>
  <c r="F27" i="24"/>
  <c r="H118" i="13"/>
  <c r="C27" i="13"/>
  <c r="D32" i="13"/>
  <c r="D179" i="13"/>
  <c r="H114" i="13"/>
  <c r="K137" i="13"/>
  <c r="C79" i="13"/>
  <c r="E31" i="25"/>
  <c r="C40" i="13"/>
  <c r="C45" i="24"/>
  <c r="E112" i="25"/>
  <c r="C170" i="24"/>
  <c r="C49" i="24"/>
  <c r="N77" i="13"/>
  <c r="G100" i="13"/>
  <c r="E66" i="13"/>
  <c r="H117" i="13"/>
  <c r="C129" i="25"/>
  <c r="E24" i="24"/>
  <c r="C151" i="24"/>
  <c r="C189" i="24"/>
  <c r="D23" i="13"/>
  <c r="G19" i="24"/>
  <c r="K81" i="13"/>
  <c r="C111" i="24"/>
  <c r="C15" i="25"/>
  <c r="H29" i="13"/>
  <c r="K170" i="13"/>
  <c r="E34" i="24"/>
  <c r="D76" i="13"/>
  <c r="K37" i="13"/>
  <c r="D11" i="24"/>
  <c r="D155" i="13"/>
  <c r="H47" i="13"/>
  <c r="K147" i="13"/>
  <c r="K111" i="24"/>
  <c r="F112" i="13"/>
  <c r="E64" i="13"/>
  <c r="G36" i="13"/>
  <c r="C49" i="26"/>
  <c r="C43" i="13"/>
  <c r="K97" i="13"/>
  <c r="K172" i="13"/>
  <c r="E38" i="13"/>
  <c r="K148" i="25"/>
  <c r="N43" i="25"/>
  <c r="G94" i="26"/>
  <c r="D202" i="24"/>
  <c r="F18" i="24"/>
  <c r="N32" i="25"/>
  <c r="G161" i="24"/>
  <c r="N30" i="25"/>
  <c r="N186" i="24"/>
  <c r="G94" i="25"/>
  <c r="E150" i="25"/>
  <c r="N11" i="24"/>
  <c r="H53" i="13"/>
  <c r="N29" i="24"/>
  <c r="H44" i="24"/>
  <c r="G73" i="24"/>
  <c r="N110" i="24"/>
  <c r="E46" i="24"/>
  <c r="N193" i="24"/>
  <c r="D25" i="13"/>
  <c r="C13" i="26"/>
  <c r="F20" i="13"/>
  <c r="C50" i="25"/>
  <c r="C31" i="13"/>
  <c r="K112" i="13"/>
  <c r="D196" i="13"/>
  <c r="N119" i="24"/>
  <c r="C56" i="25"/>
  <c r="K70" i="13"/>
  <c r="C156" i="25"/>
  <c r="G112" i="13"/>
  <c r="C185" i="24"/>
  <c r="K65" i="13"/>
  <c r="F171" i="24"/>
  <c r="E169" i="13"/>
  <c r="C65" i="24"/>
  <c r="N182" i="13"/>
  <c r="C74" i="25"/>
  <c r="E194" i="13"/>
  <c r="C186" i="24"/>
  <c r="C47" i="25"/>
  <c r="F192" i="13"/>
  <c r="K35" i="13"/>
  <c r="C122" i="24"/>
  <c r="K138" i="13"/>
  <c r="G60" i="24"/>
  <c r="G63" i="24"/>
  <c r="C108" i="25"/>
  <c r="K125" i="13"/>
  <c r="N91" i="24"/>
  <c r="N38" i="13"/>
  <c r="C101" i="25"/>
  <c r="F148" i="24"/>
  <c r="F78" i="13"/>
  <c r="H150" i="13"/>
  <c r="N207" i="13"/>
  <c r="N169" i="13"/>
  <c r="C63" i="24"/>
  <c r="H124" i="13"/>
  <c r="D185" i="13"/>
  <c r="F19" i="13"/>
  <c r="C58" i="24"/>
  <c r="D46" i="24"/>
  <c r="F122" i="13"/>
  <c r="C134" i="13"/>
  <c r="H202" i="13"/>
  <c r="F122" i="24"/>
  <c r="F172" i="13"/>
  <c r="K73" i="24"/>
  <c r="E176" i="13"/>
  <c r="N165" i="13"/>
  <c r="N68" i="13"/>
  <c r="H204" i="13"/>
  <c r="H140" i="13"/>
  <c r="E76" i="13"/>
  <c r="G131" i="13"/>
  <c r="K178" i="13"/>
  <c r="D16" i="13"/>
  <c r="F91" i="13"/>
  <c r="C36" i="26"/>
  <c r="K158" i="13"/>
  <c r="C51" i="13"/>
  <c r="C171" i="24"/>
  <c r="C118" i="13"/>
  <c r="C89" i="26"/>
  <c r="C20" i="26"/>
  <c r="C104" i="25"/>
  <c r="K55" i="13"/>
  <c r="C85" i="24"/>
  <c r="N35" i="13"/>
  <c r="C199" i="13"/>
  <c r="C29" i="24"/>
  <c r="C137" i="25"/>
  <c r="C143" i="25"/>
  <c r="K73" i="13"/>
  <c r="H129" i="13"/>
  <c r="N29" i="13"/>
  <c r="C91" i="24"/>
  <c r="N139" i="13"/>
  <c r="H99" i="13"/>
  <c r="H15" i="13"/>
  <c r="C70" i="13"/>
  <c r="E94" i="25"/>
  <c r="C198" i="24"/>
  <c r="C47" i="13"/>
  <c r="K18" i="13"/>
  <c r="C177" i="24"/>
  <c r="N176" i="13"/>
  <c r="C180" i="13"/>
  <c r="K111" i="13"/>
  <c r="C90" i="24"/>
  <c r="D22" i="25"/>
  <c r="E45" i="26"/>
  <c r="H142" i="24"/>
  <c r="F200" i="13"/>
  <c r="G137" i="13"/>
  <c r="F65" i="25"/>
  <c r="D169" i="13"/>
  <c r="N12" i="25"/>
  <c r="N168" i="24"/>
  <c r="D93" i="24"/>
  <c r="D86" i="24"/>
  <c r="H71" i="24"/>
  <c r="C178" i="13"/>
  <c r="G45" i="24"/>
  <c r="F12" i="13"/>
  <c r="E28" i="25"/>
  <c r="D174" i="13"/>
  <c r="H33" i="25"/>
  <c r="F57" i="13"/>
  <c r="N141" i="24"/>
  <c r="N20" i="26"/>
  <c r="E120" i="24"/>
  <c r="C159" i="25"/>
  <c r="N59" i="13"/>
  <c r="C101" i="24"/>
  <c r="D87" i="24"/>
  <c r="N90" i="24"/>
  <c r="H193" i="13"/>
  <c r="C77" i="25"/>
  <c r="H83" i="25"/>
  <c r="G89" i="13"/>
  <c r="C84" i="25"/>
  <c r="C48" i="26"/>
  <c r="G45" i="13"/>
  <c r="D65" i="24"/>
  <c r="H141" i="13"/>
  <c r="K134" i="13"/>
  <c r="N108" i="13"/>
  <c r="D17" i="25"/>
  <c r="C95" i="26"/>
  <c r="C172" i="24"/>
  <c r="E69" i="24"/>
  <c r="N177" i="13"/>
  <c r="H104" i="13"/>
  <c r="C80" i="24"/>
  <c r="G16" i="24"/>
  <c r="H25" i="13"/>
  <c r="K57" i="13"/>
  <c r="F114" i="25"/>
  <c r="G101" i="13"/>
  <c r="K56" i="13"/>
  <c r="C203" i="24"/>
  <c r="N61" i="24"/>
  <c r="G67" i="13"/>
  <c r="C127" i="13"/>
  <c r="H92" i="13"/>
  <c r="H20" i="13"/>
  <c r="C60" i="26"/>
  <c r="N48" i="13"/>
  <c r="E157" i="13"/>
  <c r="K200" i="24"/>
  <c r="C130" i="13"/>
  <c r="E152" i="13"/>
  <c r="F103" i="13"/>
  <c r="N126" i="13"/>
  <c r="C140" i="13"/>
  <c r="D171" i="24"/>
  <c r="F46" i="13"/>
  <c r="G33" i="24"/>
  <c r="D110" i="13"/>
  <c r="H126" i="13"/>
  <c r="K175" i="13"/>
  <c r="C135" i="24"/>
  <c r="D19" i="26"/>
  <c r="G203" i="24"/>
  <c r="F173" i="13"/>
  <c r="F180" i="13"/>
  <c r="E52" i="13"/>
  <c r="E162" i="13"/>
  <c r="F101" i="24"/>
  <c r="N105" i="24"/>
  <c r="N136" i="24"/>
  <c r="G59" i="24"/>
  <c r="D192" i="13"/>
  <c r="F86" i="13"/>
  <c r="C85" i="25"/>
  <c r="F158" i="13"/>
  <c r="K144" i="24"/>
  <c r="D45" i="25"/>
  <c r="D64" i="13"/>
  <c r="N26" i="25"/>
  <c r="G114" i="13"/>
  <c r="H32" i="13"/>
  <c r="H180" i="24"/>
  <c r="G143" i="25"/>
  <c r="K115" i="24"/>
  <c r="D177" i="24"/>
  <c r="D26" i="13"/>
  <c r="E61" i="13"/>
  <c r="E23" i="13"/>
  <c r="K21" i="24"/>
  <c r="F43" i="24"/>
  <c r="D25" i="24"/>
  <c r="N70" i="24"/>
  <c r="H35" i="24"/>
  <c r="H29" i="24"/>
  <c r="C94" i="25"/>
  <c r="E85" i="25"/>
  <c r="E174" i="24"/>
  <c r="D164" i="24"/>
  <c r="E45" i="24"/>
  <c r="D57" i="25"/>
  <c r="G80" i="13"/>
  <c r="C176" i="24"/>
  <c r="D187" i="24"/>
  <c r="K140" i="24"/>
  <c r="H71" i="13"/>
  <c r="H175" i="13"/>
  <c r="N110" i="13"/>
  <c r="K82" i="24"/>
  <c r="D21" i="24"/>
  <c r="C24" i="13"/>
  <c r="N64" i="13"/>
  <c r="D189" i="24"/>
  <c r="F24" i="25"/>
  <c r="C143" i="24"/>
  <c r="N49" i="13"/>
  <c r="G141" i="24"/>
  <c r="G26" i="13"/>
  <c r="C44" i="26"/>
  <c r="C131" i="25"/>
  <c r="E134" i="25"/>
  <c r="D116" i="13"/>
  <c r="N193" i="13"/>
  <c r="D181" i="24"/>
  <c r="F39" i="24"/>
  <c r="C121" i="13"/>
  <c r="N24" i="13"/>
  <c r="C71" i="25"/>
  <c r="D176" i="13"/>
  <c r="C145" i="25"/>
  <c r="E152" i="25"/>
  <c r="E124" i="13"/>
  <c r="E145" i="13"/>
  <c r="F123" i="24"/>
  <c r="C40" i="24"/>
  <c r="N17" i="13"/>
  <c r="D81" i="13"/>
  <c r="F35" i="13"/>
  <c r="C84" i="24"/>
  <c r="N192" i="13"/>
  <c r="E144" i="13"/>
  <c r="N185" i="24"/>
  <c r="H18" i="13"/>
  <c r="C71" i="24"/>
  <c r="E133" i="13"/>
  <c r="H103" i="13"/>
  <c r="K189" i="13"/>
  <c r="G151" i="13"/>
  <c r="C60" i="24"/>
  <c r="C48" i="13"/>
  <c r="C77" i="26"/>
  <c r="F111" i="13"/>
  <c r="K152" i="13"/>
  <c r="N59" i="24"/>
  <c r="K143" i="13"/>
  <c r="G185" i="13"/>
  <c r="G72" i="13"/>
  <c r="E20" i="13"/>
  <c r="K94" i="13"/>
  <c r="C154" i="25"/>
  <c r="C33" i="26"/>
  <c r="F145" i="13"/>
  <c r="K122" i="13"/>
  <c r="D144" i="13"/>
  <c r="N162" i="13"/>
  <c r="N199" i="13"/>
  <c r="C87" i="25"/>
  <c r="C97" i="26"/>
  <c r="C38" i="24"/>
  <c r="C163" i="25"/>
  <c r="C79" i="25"/>
  <c r="C192" i="24"/>
  <c r="H75" i="13"/>
  <c r="G122" i="13"/>
  <c r="N163" i="13"/>
  <c r="K98" i="13"/>
  <c r="C12" i="25"/>
  <c r="N117" i="13"/>
  <c r="C150" i="25"/>
  <c r="C57" i="24"/>
  <c r="C144" i="13"/>
  <c r="C52" i="26"/>
  <c r="H81" i="13"/>
  <c r="C91" i="25"/>
  <c r="C21" i="26"/>
  <c r="C167" i="24"/>
  <c r="C120" i="25"/>
  <c r="C19" i="26"/>
  <c r="N160" i="13"/>
  <c r="C184" i="24"/>
  <c r="C38" i="25"/>
  <c r="N112" i="13"/>
  <c r="C12" i="13"/>
  <c r="H152" i="24"/>
  <c r="E71" i="13"/>
  <c r="F58" i="13"/>
  <c r="H153" i="24"/>
  <c r="N113" i="13"/>
  <c r="K177" i="13"/>
  <c r="E68" i="13"/>
  <c r="G41" i="25"/>
  <c r="C33" i="13"/>
  <c r="C43" i="26"/>
  <c r="K141" i="13"/>
  <c r="G46" i="13"/>
  <c r="C37" i="13"/>
  <c r="K202" i="13"/>
  <c r="E166" i="24"/>
  <c r="C111" i="13"/>
  <c r="H147" i="13"/>
  <c r="G172" i="13"/>
  <c r="C31" i="25"/>
  <c r="C83" i="25"/>
  <c r="C34" i="13"/>
  <c r="E170" i="13"/>
  <c r="C134" i="25"/>
  <c r="F124" i="13"/>
  <c r="C48" i="24"/>
  <c r="N40" i="24"/>
  <c r="G98" i="24"/>
  <c r="F99" i="13"/>
  <c r="C64" i="24"/>
  <c r="C87" i="13"/>
  <c r="D114" i="13"/>
  <c r="G43" i="24"/>
  <c r="C121" i="24"/>
  <c r="F121" i="13"/>
  <c r="N134" i="13"/>
  <c r="K149" i="13"/>
  <c r="N69" i="13"/>
  <c r="C177" i="13"/>
  <c r="C69" i="13"/>
  <c r="H130" i="13"/>
  <c r="C201" i="13"/>
  <c r="H165" i="13"/>
  <c r="C131" i="13"/>
  <c r="C192" i="13"/>
  <c r="H97" i="13"/>
  <c r="N14" i="13"/>
  <c r="K146" i="13"/>
  <c r="C148" i="24"/>
  <c r="C86" i="25"/>
  <c r="C122" i="25"/>
  <c r="C39" i="24"/>
  <c r="C127" i="24"/>
  <c r="K115" i="13"/>
  <c r="K105" i="13"/>
  <c r="C55" i="13"/>
  <c r="K119" i="13"/>
  <c r="K195" i="13"/>
  <c r="K53" i="13"/>
  <c r="C110" i="25"/>
  <c r="C93" i="26"/>
  <c r="E160" i="24"/>
  <c r="C52" i="13"/>
  <c r="N164" i="13"/>
  <c r="N31" i="13"/>
  <c r="C194" i="13"/>
  <c r="D30" i="13"/>
  <c r="C128" i="13"/>
  <c r="F83" i="13"/>
  <c r="E129" i="13"/>
  <c r="K33" i="13"/>
  <c r="N52" i="13"/>
  <c r="K24" i="13"/>
  <c r="H88" i="24"/>
  <c r="G48" i="24"/>
  <c r="C70" i="26"/>
  <c r="F126" i="13"/>
  <c r="K154" i="13"/>
  <c r="H183" i="13"/>
  <c r="K127" i="13"/>
  <c r="C78" i="13"/>
  <c r="N83" i="13"/>
  <c r="K82" i="13"/>
  <c r="C168" i="24"/>
  <c r="K62" i="13"/>
  <c r="C67" i="24"/>
  <c r="K22" i="13"/>
  <c r="C82" i="26"/>
  <c r="C28" i="24"/>
  <c r="N198" i="13"/>
  <c r="D153" i="13"/>
  <c r="D173" i="13"/>
  <c r="C131" i="24"/>
  <c r="N167" i="13"/>
  <c r="C57" i="13"/>
  <c r="D102" i="24"/>
  <c r="H148" i="13"/>
  <c r="H144" i="13"/>
  <c r="C132" i="25"/>
  <c r="C133" i="25"/>
  <c r="C190" i="24"/>
  <c r="C169" i="24"/>
  <c r="H55" i="13"/>
  <c r="G165" i="13"/>
  <c r="E59" i="13"/>
  <c r="G196" i="13"/>
  <c r="H61" i="25"/>
  <c r="K139" i="13"/>
  <c r="C92" i="13"/>
  <c r="H79" i="24"/>
  <c r="N188" i="24"/>
  <c r="N60" i="13"/>
  <c r="C166" i="24"/>
  <c r="H56" i="13"/>
  <c r="H60" i="13"/>
  <c r="K50" i="13"/>
  <c r="K171" i="13"/>
  <c r="K47" i="25"/>
  <c r="C130" i="25"/>
  <c r="N96" i="13"/>
  <c r="E108" i="24"/>
  <c r="H111" i="13"/>
  <c r="C158" i="24"/>
  <c r="D193" i="13"/>
  <c r="H188" i="13"/>
  <c r="E66" i="24"/>
  <c r="N180" i="13"/>
  <c r="H205" i="13"/>
  <c r="N22" i="13"/>
  <c r="K101" i="13"/>
  <c r="C121" i="25"/>
  <c r="C123" i="24"/>
  <c r="K203" i="13"/>
  <c r="C119" i="24"/>
  <c r="H24" i="13"/>
  <c r="K107" i="13"/>
  <c r="N179" i="13"/>
  <c r="C26" i="26"/>
  <c r="K116" i="13"/>
  <c r="C96" i="25"/>
  <c r="C90" i="26"/>
  <c r="C95" i="13"/>
  <c r="H38" i="13"/>
  <c r="K106" i="13"/>
  <c r="C120" i="24"/>
  <c r="N20" i="13"/>
  <c r="C191" i="24"/>
  <c r="N53" i="13"/>
  <c r="D138" i="13"/>
  <c r="C118" i="25"/>
  <c r="C96" i="13"/>
  <c r="C134" i="24"/>
  <c r="H174" i="13"/>
  <c r="N65" i="13"/>
  <c r="H91" i="13"/>
  <c r="N153" i="13"/>
  <c r="C107" i="13"/>
  <c r="K129" i="13"/>
  <c r="H179" i="13"/>
  <c r="C138" i="13"/>
  <c r="K164" i="13"/>
  <c r="K148" i="13"/>
  <c r="H62" i="13"/>
  <c r="C124" i="24"/>
  <c r="K46" i="13"/>
  <c r="C36" i="25"/>
  <c r="C67" i="13"/>
  <c r="K12" i="13"/>
  <c r="E79" i="13"/>
  <c r="C197" i="24"/>
  <c r="H88" i="13"/>
  <c r="N71" i="13"/>
  <c r="K207" i="13"/>
  <c r="C120" i="13"/>
  <c r="K126" i="13"/>
  <c r="E106" i="25"/>
  <c r="D168" i="13"/>
  <c r="C23" i="13"/>
  <c r="G42" i="24"/>
  <c r="F51" i="13"/>
  <c r="C14" i="25"/>
  <c r="G110" i="13"/>
  <c r="E58" i="24"/>
  <c r="D40" i="24"/>
  <c r="N45" i="13"/>
  <c r="C149" i="13"/>
  <c r="H39" i="13"/>
  <c r="K108" i="13"/>
  <c r="H139" i="13"/>
  <c r="H84" i="24"/>
  <c r="K38" i="13"/>
  <c r="K153" i="13"/>
  <c r="G180" i="13"/>
  <c r="C145" i="13"/>
  <c r="H78" i="13"/>
  <c r="K198" i="13"/>
  <c r="G24" i="13"/>
  <c r="C174" i="13"/>
  <c r="H28" i="24"/>
  <c r="C136" i="13"/>
  <c r="E104" i="13"/>
  <c r="F53" i="13"/>
  <c r="C23" i="24"/>
  <c r="K11" i="13"/>
  <c r="H19" i="13"/>
  <c r="D70" i="13"/>
  <c r="E172" i="13"/>
  <c r="C34" i="25"/>
  <c r="F36" i="13"/>
  <c r="C83" i="24"/>
  <c r="C94" i="13"/>
  <c r="H197" i="13"/>
  <c r="K72" i="13"/>
  <c r="K23" i="24"/>
  <c r="C79" i="24"/>
  <c r="C142" i="24"/>
  <c r="C27" i="24"/>
  <c r="K123" i="13"/>
  <c r="C116" i="13"/>
  <c r="C51" i="24"/>
  <c r="H122" i="13"/>
  <c r="C75" i="13"/>
  <c r="C93" i="25"/>
  <c r="K173" i="13"/>
  <c r="H86" i="13"/>
  <c r="K99" i="13"/>
  <c r="K67" i="13"/>
  <c r="K85" i="13"/>
  <c r="N145" i="13"/>
  <c r="D90" i="24"/>
  <c r="D127" i="13"/>
  <c r="K71" i="26"/>
  <c r="D150" i="24"/>
  <c r="K149" i="24"/>
  <c r="C27" i="25"/>
  <c r="G63" i="13"/>
  <c r="F144" i="24"/>
  <c r="G17" i="13"/>
  <c r="C12" i="24"/>
  <c r="C41" i="25"/>
  <c r="C151" i="25"/>
  <c r="C112" i="24"/>
  <c r="C100" i="13"/>
  <c r="G133" i="24"/>
  <c r="C21" i="13"/>
  <c r="C164" i="13"/>
  <c r="F48" i="13"/>
  <c r="C193" i="24"/>
  <c r="C21" i="24"/>
  <c r="N85" i="13"/>
  <c r="E123" i="13"/>
  <c r="N89" i="13"/>
  <c r="D53" i="24"/>
  <c r="C188" i="13"/>
  <c r="H116" i="24"/>
  <c r="N176" i="24"/>
  <c r="C66" i="26"/>
  <c r="H113" i="13"/>
  <c r="C59" i="24"/>
  <c r="C19" i="24"/>
  <c r="F41" i="24"/>
  <c r="G52" i="24"/>
  <c r="E158" i="13"/>
  <c r="C102" i="26"/>
  <c r="N187" i="13"/>
  <c r="C25" i="26"/>
  <c r="C31" i="24"/>
  <c r="N72" i="13"/>
  <c r="N143" i="13"/>
  <c r="F65" i="24"/>
  <c r="C24" i="26"/>
  <c r="H172" i="13"/>
  <c r="K182" i="13"/>
  <c r="N132" i="13"/>
  <c r="C160" i="13"/>
  <c r="N200" i="13"/>
  <c r="N202" i="13"/>
  <c r="C188" i="24"/>
  <c r="N91" i="13"/>
  <c r="C104" i="13"/>
  <c r="K200" i="13"/>
  <c r="D97" i="13"/>
  <c r="K165" i="13"/>
  <c r="N102" i="13"/>
  <c r="K76" i="13"/>
  <c r="N119" i="13"/>
  <c r="H50" i="13"/>
  <c r="K103" i="13"/>
  <c r="C32" i="26"/>
  <c r="C145" i="24"/>
  <c r="H191" i="24"/>
  <c r="G48" i="25"/>
  <c r="H78" i="24"/>
  <c r="N135" i="24"/>
  <c r="N166" i="13"/>
  <c r="K29" i="13"/>
  <c r="E206" i="13"/>
  <c r="H52" i="24"/>
  <c r="C186" i="13"/>
  <c r="C22" i="24"/>
  <c r="C82" i="24"/>
  <c r="D85" i="24"/>
  <c r="C56" i="24"/>
  <c r="D167" i="13"/>
  <c r="C117" i="25"/>
  <c r="C161" i="25"/>
  <c r="D157" i="13"/>
  <c r="C130" i="24"/>
  <c r="C46" i="13"/>
  <c r="K68" i="13"/>
  <c r="E13" i="13"/>
  <c r="K124" i="13"/>
  <c r="F87" i="13"/>
  <c r="N148" i="13"/>
  <c r="E50" i="24"/>
  <c r="E181" i="13"/>
  <c r="H105" i="13"/>
  <c r="C16" i="13"/>
  <c r="C56" i="26"/>
  <c r="C98" i="26"/>
  <c r="F27" i="13"/>
  <c r="K179" i="24"/>
  <c r="D55" i="24"/>
  <c r="C105" i="26"/>
  <c r="N44" i="13"/>
  <c r="C27" i="26"/>
  <c r="C35" i="13"/>
  <c r="N70" i="13"/>
  <c r="H136" i="13"/>
  <c r="C98" i="24"/>
  <c r="C70" i="25"/>
  <c r="N39" i="13"/>
  <c r="N21" i="13"/>
  <c r="H85" i="13"/>
  <c r="C189" i="13"/>
  <c r="H44" i="13"/>
  <c r="C144" i="24"/>
  <c r="C24" i="25"/>
  <c r="H66" i="13"/>
  <c r="C72" i="13"/>
  <c r="C123" i="13"/>
  <c r="C113" i="13"/>
  <c r="C70" i="24"/>
  <c r="C52" i="25"/>
  <c r="C146" i="24"/>
  <c r="N57" i="13"/>
  <c r="K140" i="13"/>
  <c r="C83" i="26"/>
  <c r="C81" i="25"/>
  <c r="C81" i="13"/>
  <c r="H180" i="13"/>
  <c r="C75" i="25"/>
  <c r="F94" i="25"/>
  <c r="H159" i="13"/>
  <c r="H68" i="13"/>
  <c r="N127" i="13"/>
  <c r="K186" i="13"/>
  <c r="G173" i="24"/>
  <c r="C48" i="25"/>
  <c r="C61" i="13"/>
  <c r="C140" i="25"/>
  <c r="C19" i="13"/>
  <c r="G68" i="13"/>
  <c r="C65" i="13"/>
  <c r="C156" i="24"/>
  <c r="C160" i="24"/>
  <c r="C159" i="13"/>
  <c r="K51" i="13"/>
  <c r="C65" i="25"/>
  <c r="H133" i="13"/>
  <c r="N56" i="13"/>
  <c r="G27" i="13"/>
  <c r="C35" i="26"/>
  <c r="N130" i="13"/>
  <c r="K142" i="13"/>
  <c r="C106" i="24"/>
  <c r="N61" i="13"/>
  <c r="C165" i="13"/>
  <c r="H171" i="13"/>
  <c r="F160" i="13"/>
  <c r="C142" i="13"/>
  <c r="F85" i="24"/>
  <c r="C92" i="24"/>
  <c r="C43" i="24"/>
  <c r="E21" i="24"/>
  <c r="C113" i="25"/>
  <c r="G123" i="13"/>
  <c r="N104" i="13"/>
  <c r="D68" i="24"/>
  <c r="H65" i="13"/>
  <c r="G75" i="13"/>
  <c r="C54" i="26"/>
  <c r="N109" i="13"/>
  <c r="K21" i="13"/>
  <c r="N111" i="13"/>
  <c r="C139" i="24"/>
  <c r="F86" i="25"/>
  <c r="N44" i="24"/>
  <c r="D20" i="24"/>
  <c r="N154" i="24"/>
  <c r="K18" i="24"/>
  <c r="C58" i="13"/>
  <c r="C89" i="13"/>
  <c r="F16" i="13"/>
  <c r="E121" i="24"/>
  <c r="N140" i="13"/>
  <c r="K206" i="13"/>
  <c r="C63" i="26"/>
  <c r="K91" i="24"/>
  <c r="C157" i="24"/>
  <c r="G30" i="13"/>
  <c r="C75" i="26"/>
  <c r="G201" i="24"/>
  <c r="E128" i="13"/>
  <c r="N184" i="13"/>
  <c r="C138" i="24"/>
  <c r="H79" i="13"/>
  <c r="D87" i="13"/>
  <c r="C76" i="24"/>
  <c r="F77" i="13"/>
  <c r="C36" i="24"/>
  <c r="D117" i="13"/>
  <c r="E34" i="13"/>
  <c r="C122" i="13"/>
  <c r="N23" i="13"/>
  <c r="H95" i="13"/>
  <c r="C41" i="26"/>
  <c r="F116" i="13"/>
  <c r="E126" i="24"/>
  <c r="G97" i="13"/>
  <c r="K192" i="13"/>
  <c r="K155" i="13"/>
  <c r="N191" i="13"/>
  <c r="N152" i="13"/>
  <c r="N154" i="13"/>
  <c r="C167" i="13"/>
  <c r="N136" i="13"/>
  <c r="K78" i="13"/>
  <c r="H23" i="13"/>
  <c r="K95" i="13"/>
  <c r="H177" i="13"/>
  <c r="C115" i="13"/>
  <c r="H163" i="13"/>
  <c r="C30" i="26"/>
  <c r="D56" i="13"/>
  <c r="C41" i="13"/>
  <c r="C141" i="25"/>
  <c r="K157" i="13"/>
  <c r="C80" i="26"/>
  <c r="C31" i="26"/>
  <c r="K131" i="13"/>
  <c r="N103" i="13"/>
  <c r="H26" i="13"/>
  <c r="C146" i="13"/>
  <c r="C68" i="13"/>
  <c r="H87" i="13"/>
  <c r="C82" i="13"/>
  <c r="C54" i="25"/>
  <c r="C61" i="25"/>
  <c r="C73" i="25"/>
  <c r="E57" i="13"/>
  <c r="C84" i="13"/>
  <c r="E40" i="24"/>
  <c r="F14" i="13"/>
  <c r="K151" i="13"/>
  <c r="C152" i="13"/>
  <c r="C199" i="24"/>
  <c r="K55" i="24"/>
  <c r="C139" i="13"/>
  <c r="D101" i="13"/>
  <c r="C81" i="26"/>
  <c r="F88" i="13"/>
  <c r="D50" i="13"/>
  <c r="N11" i="13"/>
  <c r="N54" i="13"/>
  <c r="C173" i="24"/>
  <c r="C142" i="25"/>
  <c r="D131" i="13"/>
  <c r="F11" i="13"/>
  <c r="C127" i="25"/>
  <c r="K167" i="13"/>
  <c r="K93" i="13"/>
  <c r="C78" i="25"/>
  <c r="C77" i="24"/>
  <c r="C125" i="25"/>
  <c r="H83" i="13"/>
  <c r="C60" i="25"/>
  <c r="C164" i="24"/>
  <c r="H27" i="13"/>
  <c r="K32" i="13"/>
  <c r="K205" i="13"/>
  <c r="H13" i="13"/>
  <c r="C66" i="25"/>
  <c r="G54" i="13"/>
  <c r="H55" i="24"/>
  <c r="G35" i="25"/>
  <c r="D60" i="13"/>
  <c r="F72" i="13"/>
  <c r="D42" i="24"/>
  <c r="H39" i="24"/>
  <c r="C137" i="24"/>
  <c r="E90" i="13"/>
  <c r="C162" i="25"/>
  <c r="K28" i="13"/>
  <c r="C18" i="26"/>
  <c r="D206" i="13"/>
  <c r="G148" i="25"/>
  <c r="N90" i="13"/>
  <c r="F128" i="13"/>
  <c r="H45" i="24"/>
  <c r="E37" i="24"/>
  <c r="H147" i="24"/>
  <c r="F186" i="13"/>
  <c r="K52" i="13"/>
  <c r="C196" i="24"/>
  <c r="K15" i="24"/>
  <c r="E53" i="13"/>
  <c r="C26" i="24"/>
  <c r="D103" i="25"/>
  <c r="K39" i="13"/>
  <c r="E145" i="24"/>
  <c r="F43" i="13"/>
  <c r="H181" i="13"/>
  <c r="H199" i="13"/>
  <c r="C72" i="24"/>
  <c r="C106" i="13"/>
  <c r="C103" i="24"/>
  <c r="C76" i="13"/>
  <c r="C25" i="13"/>
  <c r="K117" i="13"/>
  <c r="C28" i="13"/>
  <c r="K121" i="13"/>
  <c r="N75" i="13"/>
  <c r="E192" i="13"/>
  <c r="H90" i="13"/>
  <c r="N79" i="13"/>
  <c r="C175" i="24"/>
  <c r="D58" i="13"/>
  <c r="C97" i="13"/>
  <c r="N106" i="13"/>
  <c r="G59" i="13"/>
  <c r="E12" i="25"/>
  <c r="H152" i="13"/>
  <c r="K183" i="13"/>
  <c r="F184" i="24"/>
  <c r="H200" i="13"/>
  <c r="C94" i="26"/>
  <c r="N184" i="24"/>
  <c r="N175" i="13"/>
  <c r="F26" i="13"/>
  <c r="F144" i="13"/>
  <c r="C38" i="26"/>
  <c r="K17" i="13"/>
  <c r="N115" i="13"/>
  <c r="D61" i="13"/>
  <c r="K51" i="24"/>
  <c r="C153" i="25"/>
  <c r="C42" i="25"/>
  <c r="C87" i="26"/>
  <c r="K25" i="13"/>
  <c r="E19" i="13"/>
  <c r="H17" i="13"/>
  <c r="C78" i="24"/>
  <c r="C58" i="25"/>
  <c r="H176" i="13"/>
  <c r="C180" i="24"/>
  <c r="C196" i="13"/>
  <c r="C50" i="13"/>
  <c r="C101" i="13"/>
  <c r="E139" i="24"/>
  <c r="C159" i="24"/>
  <c r="C22" i="26"/>
  <c r="H182" i="13"/>
  <c r="N116" i="24"/>
  <c r="C21" i="25"/>
  <c r="E102" i="24"/>
  <c r="C204" i="24"/>
  <c r="K204" i="13"/>
  <c r="C29" i="25"/>
  <c r="K132" i="13"/>
  <c r="D36" i="13"/>
  <c r="N92" i="24"/>
  <c r="K102" i="13"/>
  <c r="N97" i="24"/>
  <c r="C62" i="13"/>
  <c r="G171" i="13"/>
  <c r="C174" i="24"/>
  <c r="K92" i="13"/>
  <c r="F12" i="24"/>
  <c r="N174" i="24"/>
  <c r="C61" i="24"/>
  <c r="N138" i="13"/>
  <c r="N63" i="24"/>
  <c r="G106" i="24"/>
  <c r="K25" i="24"/>
  <c r="K50" i="25"/>
  <c r="D150" i="13"/>
  <c r="C30" i="25"/>
  <c r="H89" i="13"/>
  <c r="H49" i="13"/>
  <c r="E66" i="25"/>
  <c r="H103" i="24"/>
  <c r="F32" i="24"/>
  <c r="C105" i="24"/>
  <c r="F192" i="24"/>
  <c r="C140" i="24"/>
  <c r="K20" i="24"/>
  <c r="C62" i="24"/>
  <c r="D179" i="24"/>
  <c r="C183" i="24"/>
  <c r="N42" i="13"/>
  <c r="K187" i="13"/>
  <c r="K20" i="13"/>
  <c r="G61" i="13"/>
  <c r="H82" i="13"/>
  <c r="E23" i="24"/>
  <c r="C28" i="25"/>
  <c r="G179" i="13"/>
  <c r="F141" i="13"/>
  <c r="C104" i="26"/>
  <c r="H119" i="13"/>
  <c r="C66" i="13"/>
  <c r="K99" i="24"/>
  <c r="E35" i="13"/>
  <c r="F60" i="24"/>
  <c r="D71" i="13"/>
  <c r="C148" i="13"/>
  <c r="C53" i="26"/>
  <c r="C85" i="13"/>
  <c r="N159" i="13"/>
  <c r="N124" i="13"/>
  <c r="C152" i="24"/>
  <c r="K75" i="13"/>
  <c r="C109" i="13"/>
  <c r="K168" i="13"/>
  <c r="C182" i="24"/>
  <c r="H195" i="13"/>
  <c r="K100" i="13"/>
  <c r="G90" i="13"/>
  <c r="C154" i="13"/>
  <c r="C123" i="25"/>
  <c r="C28" i="26"/>
  <c r="K184" i="13"/>
  <c r="C141" i="13"/>
  <c r="H84" i="13"/>
  <c r="N201" i="13"/>
  <c r="C17" i="26"/>
  <c r="K27" i="13"/>
  <c r="F65" i="13"/>
  <c r="C163" i="24"/>
  <c r="H28" i="13"/>
  <c r="C40" i="25"/>
  <c r="F206" i="13"/>
  <c r="C200" i="13"/>
  <c r="C55" i="25"/>
  <c r="D109" i="24"/>
  <c r="F97" i="13"/>
  <c r="G96" i="24"/>
  <c r="D34" i="24"/>
  <c r="E16" i="13"/>
  <c r="D63" i="13"/>
  <c r="C195" i="13"/>
  <c r="C100" i="25"/>
  <c r="K40" i="13"/>
  <c r="G26" i="24"/>
  <c r="H146" i="24"/>
  <c r="G191" i="13"/>
  <c r="C100" i="24"/>
  <c r="E39" i="25"/>
  <c r="N114" i="13"/>
  <c r="F114" i="13"/>
  <c r="N34" i="13"/>
  <c r="H62" i="24"/>
  <c r="N155" i="13"/>
  <c r="K69" i="13"/>
  <c r="K133" i="13"/>
  <c r="N185" i="13"/>
  <c r="G156" i="13"/>
  <c r="H62" i="25"/>
  <c r="N12" i="24"/>
  <c r="C53" i="13"/>
  <c r="H67" i="24"/>
  <c r="E95" i="13"/>
  <c r="C157" i="25"/>
  <c r="C38" i="13"/>
  <c r="C35" i="25"/>
  <c r="F85" i="25"/>
  <c r="D18" i="13"/>
  <c r="N83" i="24"/>
  <c r="D69" i="13"/>
  <c r="K114" i="13"/>
  <c r="N74" i="13"/>
  <c r="N181" i="13"/>
  <c r="H157" i="13"/>
  <c r="K122" i="24"/>
  <c r="N86" i="13"/>
  <c r="C172" i="13"/>
  <c r="K199" i="13"/>
  <c r="H80" i="13"/>
  <c r="C72" i="25"/>
  <c r="C15" i="13"/>
  <c r="C165" i="24"/>
  <c r="C197" i="13"/>
  <c r="C22" i="13"/>
  <c r="H98" i="13"/>
  <c r="N195" i="13"/>
  <c r="C61" i="26"/>
  <c r="K109" i="13"/>
  <c r="H112" i="13"/>
  <c r="H67" i="13"/>
  <c r="C25" i="25"/>
  <c r="C202" i="24"/>
  <c r="N66" i="13"/>
  <c r="C151" i="13"/>
  <c r="K188" i="13"/>
  <c r="K19" i="13"/>
  <c r="N171" i="13"/>
  <c r="C44" i="13"/>
  <c r="H43" i="13"/>
  <c r="E36" i="25"/>
  <c r="C158" i="13"/>
  <c r="E83" i="25"/>
  <c r="G160" i="13"/>
  <c r="D63" i="24"/>
  <c r="F170" i="13"/>
  <c r="C80" i="13"/>
  <c r="C88" i="13"/>
  <c r="N149" i="13"/>
  <c r="C11" i="26"/>
  <c r="C178" i="24"/>
  <c r="N147" i="13"/>
  <c r="C65" i="26"/>
  <c r="C88" i="26"/>
  <c r="C106" i="25"/>
  <c r="N27" i="13"/>
  <c r="N50" i="13"/>
  <c r="H106" i="13"/>
  <c r="G40" i="24"/>
  <c r="K65" i="24"/>
  <c r="G49" i="24"/>
  <c r="F168" i="24"/>
  <c r="G48" i="13"/>
  <c r="D57" i="13"/>
  <c r="F143" i="24"/>
  <c r="K104" i="13"/>
  <c r="C171" i="13"/>
  <c r="N133" i="13"/>
  <c r="F183" i="24"/>
  <c r="G187" i="13"/>
  <c r="K77" i="13"/>
  <c r="H23" i="24"/>
  <c r="H46" i="13"/>
  <c r="G32" i="24"/>
  <c r="K79" i="13"/>
  <c r="G202" i="13"/>
  <c r="C149" i="25"/>
  <c r="H51" i="13"/>
  <c r="H187" i="13"/>
  <c r="K83" i="24"/>
  <c r="G72" i="24"/>
  <c r="E166" i="13"/>
  <c r="G38" i="13"/>
  <c r="C195" i="24"/>
  <c r="F50" i="13"/>
  <c r="F105" i="13"/>
  <c r="C88" i="24"/>
  <c r="C51" i="26"/>
  <c r="H33" i="13"/>
  <c r="N64" i="24"/>
  <c r="D172" i="24"/>
  <c r="K194" i="24"/>
  <c r="F49" i="13"/>
  <c r="N173" i="13"/>
  <c r="K194" i="13"/>
  <c r="K80" i="13"/>
  <c r="C191" i="13"/>
  <c r="D129" i="13"/>
  <c r="H161" i="13"/>
  <c r="C67" i="25"/>
  <c r="N67" i="13"/>
  <c r="C85" i="26"/>
  <c r="N58" i="13"/>
  <c r="H191" i="13"/>
  <c r="N32" i="13"/>
  <c r="C175" i="13"/>
  <c r="G154" i="13"/>
  <c r="K130" i="13"/>
  <c r="H101" i="13"/>
  <c r="C116" i="25"/>
  <c r="N40" i="13"/>
  <c r="N105" i="13"/>
  <c r="C49" i="25"/>
  <c r="C153" i="13"/>
  <c r="C29" i="26"/>
  <c r="N197" i="13"/>
  <c r="C203" i="13"/>
  <c r="C187" i="13"/>
  <c r="H61" i="13"/>
  <c r="D41" i="24"/>
  <c r="C26" i="25"/>
  <c r="C150" i="13"/>
  <c r="C91" i="26"/>
  <c r="C97" i="24"/>
  <c r="C11" i="25"/>
  <c r="H198" i="13"/>
  <c r="C79" i="26"/>
  <c r="C125" i="13"/>
  <c r="H48" i="13"/>
  <c r="N170" i="13"/>
  <c r="H145" i="13"/>
  <c r="C95" i="25"/>
  <c r="K103" i="24"/>
  <c r="D125" i="13"/>
  <c r="C155" i="13"/>
  <c r="G182" i="13"/>
  <c r="N133" i="24"/>
  <c r="C29" i="13"/>
  <c r="K31" i="13"/>
  <c r="C162" i="13"/>
  <c r="D53" i="13"/>
  <c r="C89" i="24"/>
  <c r="C162" i="24"/>
  <c r="C101" i="26"/>
  <c r="C118" i="24"/>
  <c r="C64" i="26"/>
  <c r="C24" i="24"/>
  <c r="C11" i="24"/>
  <c r="K58" i="13"/>
  <c r="C32" i="24"/>
  <c r="K113" i="13"/>
  <c r="N50" i="26"/>
  <c r="C102" i="24"/>
  <c r="C59" i="13"/>
  <c r="N104" i="24"/>
  <c r="C110" i="24"/>
  <c r="E113" i="13"/>
  <c r="C73" i="13"/>
  <c r="N143" i="24"/>
  <c r="H128" i="13"/>
  <c r="D41" i="25"/>
  <c r="G202" i="24"/>
  <c r="D205" i="13"/>
  <c r="F153" i="13"/>
  <c r="D22" i="24"/>
  <c r="N194" i="13"/>
  <c r="D110" i="24"/>
  <c r="C71" i="13"/>
  <c r="C207" i="13"/>
  <c r="H76" i="13"/>
  <c r="D188" i="13"/>
  <c r="N25" i="24"/>
  <c r="H162" i="13"/>
  <c r="F102" i="13"/>
  <c r="C108" i="24"/>
  <c r="F70" i="13"/>
  <c r="H69" i="13"/>
  <c r="G119" i="24"/>
  <c r="C12" i="26"/>
  <c r="K61" i="13"/>
  <c r="C132" i="24"/>
  <c r="H43" i="24"/>
  <c r="D118" i="13"/>
  <c r="K74" i="24"/>
  <c r="N196" i="13"/>
  <c r="G165" i="24"/>
  <c r="G53" i="13"/>
  <c r="F191" i="13"/>
  <c r="C114" i="25"/>
  <c r="H153" i="13"/>
  <c r="N101" i="13"/>
  <c r="N65" i="24"/>
  <c r="H137" i="13"/>
  <c r="G69" i="24"/>
  <c r="K54" i="13"/>
  <c r="C68" i="24"/>
  <c r="H192" i="13"/>
  <c r="H142" i="13"/>
  <c r="C52" i="24"/>
  <c r="H59" i="13"/>
  <c r="K180" i="13"/>
  <c r="H30" i="13"/>
  <c r="N37" i="13"/>
  <c r="C132" i="13"/>
  <c r="C91" i="13"/>
  <c r="C16" i="24"/>
  <c r="C116" i="24"/>
  <c r="K163" i="13"/>
  <c r="C18" i="25"/>
  <c r="C16" i="25"/>
  <c r="C152" i="25"/>
  <c r="C39" i="13"/>
  <c r="H30" i="24"/>
  <c r="K26" i="13"/>
  <c r="G126" i="24"/>
  <c r="D138" i="24"/>
  <c r="N22" i="24"/>
  <c r="C74" i="13"/>
  <c r="E72" i="24"/>
  <c r="N76" i="13"/>
  <c r="C14" i="26"/>
  <c r="C129" i="13"/>
  <c r="F146" i="24"/>
  <c r="G85" i="13"/>
  <c r="N18" i="13"/>
  <c r="D148" i="13"/>
  <c r="H16" i="13"/>
  <c r="N206" i="13"/>
  <c r="K32" i="24"/>
  <c r="H45" i="13"/>
  <c r="E148" i="24"/>
  <c r="H186" i="13"/>
  <c r="C163" i="13"/>
  <c r="N131" i="13"/>
  <c r="C179" i="24"/>
  <c r="D92" i="13"/>
  <c r="N43" i="13"/>
  <c r="K66" i="13"/>
  <c r="C74" i="24"/>
  <c r="N33" i="13"/>
  <c r="G106" i="13"/>
  <c r="G15" i="24"/>
  <c r="N43" i="24"/>
  <c r="C183" i="13"/>
  <c r="D25" i="25"/>
  <c r="K159" i="13"/>
  <c r="K16" i="13"/>
  <c r="C15" i="26"/>
  <c r="G21" i="24"/>
  <c r="K19" i="24"/>
  <c r="K15" i="13"/>
  <c r="E167" i="13"/>
  <c r="C154" i="24"/>
  <c r="G82" i="13"/>
  <c r="H42" i="13"/>
  <c r="F181" i="13"/>
  <c r="N80" i="13"/>
  <c r="C115" i="25"/>
  <c r="C20" i="13"/>
  <c r="F16" i="24"/>
  <c r="E187" i="13"/>
  <c r="E138" i="13"/>
  <c r="N125" i="13"/>
  <c r="C117" i="24"/>
  <c r="F55" i="24"/>
  <c r="G83" i="13"/>
  <c r="K107" i="24"/>
  <c r="C81" i="24"/>
  <c r="K48" i="13"/>
  <c r="F4" i="13"/>
  <c r="E5" i="26"/>
  <c r="F3" i="13"/>
  <c r="D5" i="24"/>
  <c r="D2" i="26"/>
  <c r="D5" i="26"/>
  <c r="C2" i="24"/>
  <c r="C5" i="26"/>
  <c r="C2" i="26"/>
  <c r="D4" i="13"/>
  <c r="F5" i="13"/>
  <c r="F5" i="24"/>
  <c r="F2" i="24"/>
  <c r="D4" i="24"/>
  <c r="D3" i="24"/>
  <c r="E4" i="13"/>
  <c r="F4" i="24"/>
  <c r="E4" i="26"/>
  <c r="E2" i="26"/>
  <c r="E4" i="24"/>
  <c r="C4" i="26"/>
  <c r="F3" i="24"/>
  <c r="D2" i="24"/>
  <c r="G4" i="26" l="1"/>
  <c r="G3" i="26"/>
  <c r="G5" i="26"/>
  <c r="G2" i="26"/>
  <c r="G3" i="25"/>
  <c r="G5" i="25"/>
  <c r="G2" i="25"/>
  <c r="G4" i="25"/>
  <c r="G3" i="24"/>
  <c r="G4" i="24"/>
  <c r="G2" i="24"/>
  <c r="G5" i="24"/>
  <c r="G3" i="13"/>
  <c r="G2" i="13"/>
  <c r="G5" i="13"/>
  <c r="G4" i="13"/>
  <c r="F2" i="25"/>
  <c r="F2" i="13"/>
  <c r="E3" i="13"/>
  <c r="F4" i="26"/>
  <c r="E3" i="25"/>
  <c r="D2" i="25"/>
  <c r="C4" i="24"/>
  <c r="F3" i="25"/>
  <c r="C4" i="13"/>
  <c r="C3" i="25"/>
  <c r="F3" i="26"/>
  <c r="F5" i="25"/>
  <c r="E2" i="25"/>
  <c r="C3" i="24"/>
  <c r="C2" i="25"/>
  <c r="E5" i="13"/>
  <c r="D5" i="25"/>
  <c r="C5" i="24"/>
  <c r="D4" i="25"/>
  <c r="D5" i="13"/>
  <c r="C5" i="25"/>
  <c r="C3" i="26"/>
  <c r="C2" i="13"/>
  <c r="D4" i="26"/>
  <c r="D3" i="26"/>
  <c r="C5" i="13"/>
  <c r="D3" i="25"/>
  <c r="D2" i="13"/>
  <c r="C3" i="13"/>
  <c r="E4" i="25"/>
  <c r="E2" i="24"/>
  <c r="E2" i="13"/>
  <c r="F2" i="26"/>
  <c r="E3" i="24"/>
  <c r="D3" i="13"/>
  <c r="F4" i="25"/>
  <c r="E5" i="24"/>
  <c r="F5" i="26"/>
  <c r="E5" i="25"/>
  <c r="E3" i="26"/>
  <c r="C4" i="25"/>
  <c r="J6" i="3" l="1"/>
  <c r="G6" i="3" l="1"/>
  <c r="H6" i="3"/>
  <c r="J5" i="3" l="1"/>
  <c r="H5" i="3"/>
  <c r="G5" i="3"/>
  <c r="J4" i="3"/>
  <c r="H4" i="3"/>
  <c r="G4" i="3"/>
  <c r="J3" i="3"/>
  <c r="H3" i="3"/>
  <c r="G3" i="3"/>
  <c r="W13" i="3" l="1"/>
  <c r="Z11" i="3" s="1"/>
  <c r="X79" i="3"/>
  <c r="W79" i="3"/>
  <c r="N77" i="3"/>
  <c r="M77" i="3"/>
  <c r="Z67" i="3"/>
  <c r="Z70" i="3" s="1"/>
  <c r="Z72" i="3" s="1"/>
  <c r="J67" i="3"/>
  <c r="X47" i="3"/>
  <c r="W47" i="3"/>
  <c r="N45" i="3"/>
  <c r="M45" i="3"/>
  <c r="Z38" i="3"/>
  <c r="Z40" i="3" s="1"/>
  <c r="J35" i="3"/>
  <c r="H35" i="3"/>
  <c r="M35" i="3" s="1"/>
  <c r="P35" i="3" s="1"/>
  <c r="K10" i="26" s="1"/>
  <c r="G35" i="3"/>
  <c r="L35" i="3" s="1"/>
  <c r="O35" i="3" s="1"/>
  <c r="K9" i="26" s="1"/>
  <c r="X25" i="3"/>
  <c r="W25" i="3"/>
  <c r="N23" i="3"/>
  <c r="M23" i="3"/>
  <c r="J37" i="3"/>
  <c r="W27" i="3"/>
  <c r="H36" i="3"/>
  <c r="M36" i="3" s="1"/>
  <c r="P36" i="3" s="1"/>
  <c r="W26" i="3"/>
  <c r="M6" i="3"/>
  <c r="P6" i="3" s="1"/>
  <c r="H10" i="26" s="1"/>
  <c r="L6" i="3"/>
  <c r="O6" i="3" s="1"/>
  <c r="H9" i="26" s="1"/>
  <c r="J66" i="3"/>
  <c r="X46" i="3"/>
  <c r="G34" i="3"/>
  <c r="G66" i="3" s="1"/>
  <c r="L66" i="3" s="1"/>
  <c r="O66" i="3" s="1"/>
  <c r="N9" i="25" s="1"/>
  <c r="J33" i="3"/>
  <c r="M4" i="3"/>
  <c r="P4" i="3" s="1"/>
  <c r="H10" i="24" s="1"/>
  <c r="J32" i="3"/>
  <c r="X22" i="3"/>
  <c r="G32" i="3"/>
  <c r="G64" i="3" s="1"/>
  <c r="L11" i="26" l="1"/>
  <c r="M11" i="26" s="1"/>
  <c r="L63" i="26"/>
  <c r="M63" i="26" s="1"/>
  <c r="L71" i="26"/>
  <c r="M71" i="26" s="1"/>
  <c r="L79" i="26"/>
  <c r="M79" i="26" s="1"/>
  <c r="L87" i="26"/>
  <c r="M87" i="26" s="1"/>
  <c r="L95" i="26"/>
  <c r="M95" i="26" s="1"/>
  <c r="L103" i="26"/>
  <c r="M103" i="26" s="1"/>
  <c r="L62" i="26"/>
  <c r="M62" i="26" s="1"/>
  <c r="L70" i="26"/>
  <c r="M70" i="26" s="1"/>
  <c r="L78" i="26"/>
  <c r="M78" i="26" s="1"/>
  <c r="L86" i="26"/>
  <c r="M86" i="26" s="1"/>
  <c r="L94" i="26"/>
  <c r="M94" i="26" s="1"/>
  <c r="L102" i="26"/>
  <c r="M102" i="26" s="1"/>
  <c r="L61" i="26"/>
  <c r="M61" i="26" s="1"/>
  <c r="L69" i="26"/>
  <c r="M69" i="26" s="1"/>
  <c r="L77" i="26"/>
  <c r="M77" i="26" s="1"/>
  <c r="L85" i="26"/>
  <c r="M85" i="26" s="1"/>
  <c r="L93" i="26"/>
  <c r="M93" i="26" s="1"/>
  <c r="L101" i="26"/>
  <c r="M101" i="26" s="1"/>
  <c r="L92" i="26"/>
  <c r="M92" i="26" s="1"/>
  <c r="L60" i="26"/>
  <c r="M60" i="26" s="1"/>
  <c r="L68" i="26"/>
  <c r="M68" i="26" s="1"/>
  <c r="L76" i="26"/>
  <c r="M76" i="26" s="1"/>
  <c r="L84" i="26"/>
  <c r="M84" i="26" s="1"/>
  <c r="L100" i="26"/>
  <c r="M100" i="26" s="1"/>
  <c r="L91" i="26"/>
  <c r="M91" i="26" s="1"/>
  <c r="L99" i="26"/>
  <c r="M99" i="26" s="1"/>
  <c r="L59" i="26"/>
  <c r="M59" i="26" s="1"/>
  <c r="L67" i="26"/>
  <c r="M67" i="26" s="1"/>
  <c r="L75" i="26"/>
  <c r="M75" i="26" s="1"/>
  <c r="L83" i="26"/>
  <c r="M83" i="26" s="1"/>
  <c r="L90" i="26"/>
  <c r="M90" i="26" s="1"/>
  <c r="L66" i="26"/>
  <c r="M66" i="26" s="1"/>
  <c r="L74" i="26"/>
  <c r="M74" i="26" s="1"/>
  <c r="L82" i="26"/>
  <c r="M82" i="26" s="1"/>
  <c r="L98" i="26"/>
  <c r="M98" i="26" s="1"/>
  <c r="L65" i="26"/>
  <c r="M65" i="26" s="1"/>
  <c r="L73" i="26"/>
  <c r="M73" i="26" s="1"/>
  <c r="L81" i="26"/>
  <c r="M81" i="26" s="1"/>
  <c r="L89" i="26"/>
  <c r="M89" i="26" s="1"/>
  <c r="L97" i="26"/>
  <c r="M97" i="26" s="1"/>
  <c r="L105" i="26"/>
  <c r="M105" i="26" s="1"/>
  <c r="L64" i="26"/>
  <c r="M64" i="26" s="1"/>
  <c r="L72" i="26"/>
  <c r="M72" i="26" s="1"/>
  <c r="L80" i="26"/>
  <c r="M80" i="26" s="1"/>
  <c r="L88" i="26"/>
  <c r="M88" i="26" s="1"/>
  <c r="L96" i="26"/>
  <c r="M96" i="26" s="1"/>
  <c r="L104" i="26"/>
  <c r="M104" i="26" s="1"/>
  <c r="L56" i="26"/>
  <c r="M56" i="26" s="1"/>
  <c r="L48" i="26"/>
  <c r="M48" i="26" s="1"/>
  <c r="L40" i="26"/>
  <c r="M40" i="26" s="1"/>
  <c r="L32" i="26"/>
  <c r="M32" i="26" s="1"/>
  <c r="L24" i="26"/>
  <c r="M24" i="26" s="1"/>
  <c r="L16" i="26"/>
  <c r="M16" i="26" s="1"/>
  <c r="L47" i="26"/>
  <c r="M47" i="26" s="1"/>
  <c r="L57" i="26"/>
  <c r="M57" i="26" s="1"/>
  <c r="L49" i="26"/>
  <c r="M49" i="26" s="1"/>
  <c r="L41" i="26"/>
  <c r="M41" i="26" s="1"/>
  <c r="L33" i="26"/>
  <c r="M33" i="26" s="1"/>
  <c r="L25" i="26"/>
  <c r="M25" i="26" s="1"/>
  <c r="L17" i="26"/>
  <c r="M17" i="26" s="1"/>
  <c r="L58" i="26"/>
  <c r="M58" i="26" s="1"/>
  <c r="L50" i="26"/>
  <c r="M50" i="26" s="1"/>
  <c r="L42" i="26"/>
  <c r="M42" i="26" s="1"/>
  <c r="L34" i="26"/>
  <c r="M34" i="26" s="1"/>
  <c r="L26" i="26"/>
  <c r="M26" i="26" s="1"/>
  <c r="L18" i="26"/>
  <c r="M18" i="26" s="1"/>
  <c r="L55" i="26"/>
  <c r="M55" i="26" s="1"/>
  <c r="L15" i="26"/>
  <c r="M15" i="26" s="1"/>
  <c r="L51" i="26"/>
  <c r="M51" i="26" s="1"/>
  <c r="L43" i="26"/>
  <c r="M43" i="26" s="1"/>
  <c r="L35" i="26"/>
  <c r="M35" i="26" s="1"/>
  <c r="L27" i="26"/>
  <c r="M27" i="26" s="1"/>
  <c r="L19" i="26"/>
  <c r="M19" i="26" s="1"/>
  <c r="L52" i="26"/>
  <c r="M52" i="26" s="1"/>
  <c r="L44" i="26"/>
  <c r="M44" i="26" s="1"/>
  <c r="L36" i="26"/>
  <c r="M36" i="26" s="1"/>
  <c r="L28" i="26"/>
  <c r="M28" i="26" s="1"/>
  <c r="L20" i="26"/>
  <c r="M20" i="26" s="1"/>
  <c r="L12" i="26"/>
  <c r="M12" i="26" s="1"/>
  <c r="L54" i="26"/>
  <c r="M54" i="26" s="1"/>
  <c r="L30" i="26"/>
  <c r="M30" i="26" s="1"/>
  <c r="L38" i="26"/>
  <c r="M38" i="26" s="1"/>
  <c r="L22" i="26"/>
  <c r="M22" i="26" s="1"/>
  <c r="L31" i="26"/>
  <c r="M31" i="26" s="1"/>
  <c r="L53" i="26"/>
  <c r="M53" i="26" s="1"/>
  <c r="L45" i="26"/>
  <c r="M45" i="26" s="1"/>
  <c r="L37" i="26"/>
  <c r="M37" i="26" s="1"/>
  <c r="L29" i="26"/>
  <c r="M29" i="26" s="1"/>
  <c r="L21" i="26"/>
  <c r="M21" i="26" s="1"/>
  <c r="L13" i="26"/>
  <c r="M13" i="26" s="1"/>
  <c r="L46" i="26"/>
  <c r="M46" i="26" s="1"/>
  <c r="L23" i="26"/>
  <c r="M23" i="26" s="1"/>
  <c r="L14" i="26"/>
  <c r="M14" i="26" s="1"/>
  <c r="L39" i="26"/>
  <c r="M39" i="26" s="1"/>
  <c r="I61" i="26"/>
  <c r="J61" i="26" s="1"/>
  <c r="I69" i="26"/>
  <c r="J69" i="26" s="1"/>
  <c r="I77" i="26"/>
  <c r="J77" i="26" s="1"/>
  <c r="I85" i="26"/>
  <c r="J85" i="26" s="1"/>
  <c r="I93" i="26"/>
  <c r="J93" i="26" s="1"/>
  <c r="I101" i="26"/>
  <c r="J101" i="26" s="1"/>
  <c r="I60" i="26"/>
  <c r="J60" i="26" s="1"/>
  <c r="I68" i="26"/>
  <c r="J68" i="26" s="1"/>
  <c r="I76" i="26"/>
  <c r="J76" i="26" s="1"/>
  <c r="I84" i="26"/>
  <c r="J84" i="26" s="1"/>
  <c r="I92" i="26"/>
  <c r="J92" i="26" s="1"/>
  <c r="I100" i="26"/>
  <c r="J100" i="26" s="1"/>
  <c r="I75" i="26"/>
  <c r="J75" i="26" s="1"/>
  <c r="I99" i="26"/>
  <c r="J99" i="26" s="1"/>
  <c r="I83" i="26"/>
  <c r="J83" i="26" s="1"/>
  <c r="I59" i="26"/>
  <c r="J59" i="26" s="1"/>
  <c r="I67" i="26"/>
  <c r="J67" i="26" s="1"/>
  <c r="I91" i="26"/>
  <c r="J91" i="26" s="1"/>
  <c r="I66" i="26"/>
  <c r="J66" i="26" s="1"/>
  <c r="I74" i="26"/>
  <c r="J74" i="26" s="1"/>
  <c r="I82" i="26"/>
  <c r="J82" i="26" s="1"/>
  <c r="I90" i="26"/>
  <c r="J90" i="26" s="1"/>
  <c r="I98" i="26"/>
  <c r="J98" i="26" s="1"/>
  <c r="I65" i="26"/>
  <c r="J65" i="26" s="1"/>
  <c r="I73" i="26"/>
  <c r="J73" i="26" s="1"/>
  <c r="I81" i="26"/>
  <c r="J81" i="26" s="1"/>
  <c r="I89" i="26"/>
  <c r="J89" i="26" s="1"/>
  <c r="I97" i="26"/>
  <c r="J97" i="26" s="1"/>
  <c r="I105" i="26"/>
  <c r="J105" i="26" s="1"/>
  <c r="I104" i="26"/>
  <c r="J104" i="26" s="1"/>
  <c r="I64" i="26"/>
  <c r="J64" i="26" s="1"/>
  <c r="I72" i="26"/>
  <c r="J72" i="26" s="1"/>
  <c r="I80" i="26"/>
  <c r="J80" i="26" s="1"/>
  <c r="I88" i="26"/>
  <c r="J88" i="26" s="1"/>
  <c r="I96" i="26"/>
  <c r="J96" i="26" s="1"/>
  <c r="I94" i="26"/>
  <c r="J94" i="26" s="1"/>
  <c r="I63" i="26"/>
  <c r="J63" i="26" s="1"/>
  <c r="I71" i="26"/>
  <c r="J71" i="26" s="1"/>
  <c r="I79" i="26"/>
  <c r="J79" i="26" s="1"/>
  <c r="I87" i="26"/>
  <c r="J87" i="26" s="1"/>
  <c r="I95" i="26"/>
  <c r="J95" i="26" s="1"/>
  <c r="I103" i="26"/>
  <c r="J103" i="26" s="1"/>
  <c r="I62" i="26"/>
  <c r="J62" i="26" s="1"/>
  <c r="I78" i="26"/>
  <c r="J78" i="26" s="1"/>
  <c r="I86" i="26"/>
  <c r="J86" i="26" s="1"/>
  <c r="I102" i="26"/>
  <c r="J102" i="26" s="1"/>
  <c r="I70" i="26"/>
  <c r="J70" i="26" s="1"/>
  <c r="I54" i="26"/>
  <c r="J54" i="26" s="1"/>
  <c r="I46" i="26"/>
  <c r="J46" i="26" s="1"/>
  <c r="I38" i="26"/>
  <c r="J38" i="26" s="1"/>
  <c r="I30" i="26"/>
  <c r="J30" i="26" s="1"/>
  <c r="I22" i="26"/>
  <c r="J22" i="26" s="1"/>
  <c r="I14" i="26"/>
  <c r="J14" i="26" s="1"/>
  <c r="I45" i="26"/>
  <c r="J45" i="26" s="1"/>
  <c r="I53" i="26"/>
  <c r="J53" i="26" s="1"/>
  <c r="I37" i="26"/>
  <c r="J37" i="26" s="1"/>
  <c r="I55" i="26"/>
  <c r="J55" i="26" s="1"/>
  <c r="I47" i="26"/>
  <c r="J47" i="26" s="1"/>
  <c r="I39" i="26"/>
  <c r="J39" i="26" s="1"/>
  <c r="I31" i="26"/>
  <c r="J31" i="26" s="1"/>
  <c r="I23" i="26"/>
  <c r="J23" i="26" s="1"/>
  <c r="I15" i="26"/>
  <c r="J15" i="26" s="1"/>
  <c r="I29" i="26"/>
  <c r="J29" i="26" s="1"/>
  <c r="I56" i="26"/>
  <c r="J56" i="26" s="1"/>
  <c r="I48" i="26"/>
  <c r="J48" i="26" s="1"/>
  <c r="I40" i="26"/>
  <c r="J40" i="26" s="1"/>
  <c r="I32" i="26"/>
  <c r="J32" i="26" s="1"/>
  <c r="I24" i="26"/>
  <c r="J24" i="26" s="1"/>
  <c r="I16" i="26"/>
  <c r="J16" i="26" s="1"/>
  <c r="I21" i="26"/>
  <c r="J21" i="26" s="1"/>
  <c r="I13" i="26"/>
  <c r="J13" i="26" s="1"/>
  <c r="I57" i="26"/>
  <c r="J57" i="26" s="1"/>
  <c r="I49" i="26"/>
  <c r="J49" i="26" s="1"/>
  <c r="I41" i="26"/>
  <c r="J41" i="26" s="1"/>
  <c r="I33" i="26"/>
  <c r="J33" i="26" s="1"/>
  <c r="I25" i="26"/>
  <c r="J25" i="26" s="1"/>
  <c r="I17" i="26"/>
  <c r="J17" i="26" s="1"/>
  <c r="I58" i="26"/>
  <c r="J58" i="26" s="1"/>
  <c r="I50" i="26"/>
  <c r="J50" i="26" s="1"/>
  <c r="I42" i="26"/>
  <c r="J42" i="26" s="1"/>
  <c r="I34" i="26"/>
  <c r="J34" i="26" s="1"/>
  <c r="I26" i="26"/>
  <c r="J26" i="26" s="1"/>
  <c r="I18" i="26"/>
  <c r="J18" i="26" s="1"/>
  <c r="I51" i="26"/>
  <c r="J51" i="26" s="1"/>
  <c r="I43" i="26"/>
  <c r="J43" i="26" s="1"/>
  <c r="I35" i="26"/>
  <c r="J35" i="26" s="1"/>
  <c r="I27" i="26"/>
  <c r="J27" i="26" s="1"/>
  <c r="I19" i="26"/>
  <c r="J19" i="26" s="1"/>
  <c r="I11" i="26"/>
  <c r="J11" i="26" s="1"/>
  <c r="I52" i="26"/>
  <c r="J52" i="26" s="1"/>
  <c r="I44" i="26"/>
  <c r="J44" i="26" s="1"/>
  <c r="I36" i="26"/>
  <c r="J36" i="26" s="1"/>
  <c r="I28" i="26"/>
  <c r="J28" i="26" s="1"/>
  <c r="I20" i="26"/>
  <c r="J20" i="26" s="1"/>
  <c r="I12" i="26"/>
  <c r="J12" i="26" s="1"/>
  <c r="Q6" i="3"/>
  <c r="S6" i="3" s="1"/>
  <c r="Y76" i="3"/>
  <c r="AC76" i="3" s="1"/>
  <c r="Y22" i="3"/>
  <c r="AA22" i="3" s="1"/>
  <c r="AE22" i="3" s="1"/>
  <c r="Y44" i="3"/>
  <c r="AC44" i="3" s="1"/>
  <c r="R46" i="3"/>
  <c r="Z46" i="3"/>
  <c r="AD46" i="3" s="1"/>
  <c r="Y26" i="3"/>
  <c r="AC26" i="3" s="1"/>
  <c r="Z22" i="3"/>
  <c r="AD22" i="3" s="1"/>
  <c r="Y47" i="3"/>
  <c r="Z47" i="3"/>
  <c r="AD47" i="3" s="1"/>
  <c r="Y79" i="3"/>
  <c r="AA79" i="3" s="1"/>
  <c r="AE79" i="3" s="1"/>
  <c r="Z79" i="3"/>
  <c r="AB79" i="3" s="1"/>
  <c r="AF79" i="3" s="1"/>
  <c r="L5" i="3"/>
  <c r="O5" i="3" s="1"/>
  <c r="H9" i="25" s="1"/>
  <c r="W24" i="3"/>
  <c r="Y24" i="3" s="1"/>
  <c r="AC24" i="3" s="1"/>
  <c r="J34" i="3"/>
  <c r="W49" i="3"/>
  <c r="Y49" i="3" s="1"/>
  <c r="AA49" i="3" s="1"/>
  <c r="AE49" i="3" s="1"/>
  <c r="L8" i="3"/>
  <c r="O8" i="3" s="1"/>
  <c r="W81" i="3"/>
  <c r="Y81" i="3" s="1"/>
  <c r="AA81" i="3" s="1"/>
  <c r="AE81" i="3" s="1"/>
  <c r="X24" i="3"/>
  <c r="Z24" i="3" s="1"/>
  <c r="AD24" i="3" s="1"/>
  <c r="M7" i="3"/>
  <c r="P7" i="3" s="1"/>
  <c r="J64" i="3"/>
  <c r="M5" i="3"/>
  <c r="P5" i="3" s="1"/>
  <c r="H10" i="25" s="1"/>
  <c r="X80" i="3"/>
  <c r="Z80" i="3" s="1"/>
  <c r="AB80" i="3" s="1"/>
  <c r="AF80" i="3" s="1"/>
  <c r="Q7" i="3"/>
  <c r="R7" i="3" s="1"/>
  <c r="X26" i="3"/>
  <c r="Z26" i="3" s="1"/>
  <c r="AD26" i="3" s="1"/>
  <c r="G37" i="3"/>
  <c r="W78" i="3"/>
  <c r="Y78" i="3" s="1"/>
  <c r="AC78" i="3" s="1"/>
  <c r="H34" i="3"/>
  <c r="H66" i="3" s="1"/>
  <c r="M66" i="3" s="1"/>
  <c r="P66" i="3" s="1"/>
  <c r="X78" i="3"/>
  <c r="Z78" i="3" s="1"/>
  <c r="AD78" i="3" s="1"/>
  <c r="W77" i="3"/>
  <c r="Y77" i="3" s="1"/>
  <c r="L4" i="3"/>
  <c r="O4" i="3" s="1"/>
  <c r="W45" i="3"/>
  <c r="Y45" i="3" s="1"/>
  <c r="G33" i="3"/>
  <c r="W23" i="3"/>
  <c r="Y23" i="3" s="1"/>
  <c r="S37" i="3"/>
  <c r="Q8" i="3"/>
  <c r="R8" i="3" s="1"/>
  <c r="X49" i="3"/>
  <c r="Z49" i="3" s="1"/>
  <c r="X81" i="3"/>
  <c r="Z81" i="3" s="1"/>
  <c r="X27" i="3"/>
  <c r="Z27" i="3" s="1"/>
  <c r="M8" i="3"/>
  <c r="P8" i="3" s="1"/>
  <c r="S8" i="3"/>
  <c r="J69" i="3"/>
  <c r="K8" i="3"/>
  <c r="J36" i="3"/>
  <c r="J68" i="3"/>
  <c r="W7" i="3"/>
  <c r="K7" i="3"/>
  <c r="S7" i="3"/>
  <c r="W8" i="3"/>
  <c r="R24" i="3"/>
  <c r="Y27" i="3"/>
  <c r="Z25" i="3"/>
  <c r="J11" i="3"/>
  <c r="Y25" i="3"/>
  <c r="H37" i="3"/>
  <c r="H67" i="3"/>
  <c r="K4" i="3"/>
  <c r="W4" i="3" s="1"/>
  <c r="M3" i="3"/>
  <c r="P3" i="3" s="1"/>
  <c r="K6" i="3"/>
  <c r="W6" i="3" s="1"/>
  <c r="W80" i="3"/>
  <c r="Y80" i="3" s="1"/>
  <c r="L7" i="3"/>
  <c r="O7" i="3" s="1"/>
  <c r="G36" i="3"/>
  <c r="H32" i="3"/>
  <c r="L34" i="3"/>
  <c r="O34" i="3" s="1"/>
  <c r="K9" i="25" s="1"/>
  <c r="X45" i="3"/>
  <c r="Z45" i="3" s="1"/>
  <c r="W48" i="3"/>
  <c r="Y48" i="3" s="1"/>
  <c r="X77" i="3"/>
  <c r="Z77" i="3" s="1"/>
  <c r="R78" i="3"/>
  <c r="G67" i="3"/>
  <c r="L67" i="3" s="1"/>
  <c r="O67" i="3" s="1"/>
  <c r="N9" i="26" s="1"/>
  <c r="X44" i="3"/>
  <c r="Z44" i="3" s="1"/>
  <c r="X23" i="3"/>
  <c r="Z23" i="3" s="1"/>
  <c r="X76" i="3"/>
  <c r="Z76" i="3" s="1"/>
  <c r="K3" i="3"/>
  <c r="W3" i="3" s="1"/>
  <c r="H33" i="3"/>
  <c r="K5" i="3"/>
  <c r="W5" i="3" s="1"/>
  <c r="H68" i="3"/>
  <c r="Q36" i="3"/>
  <c r="Q35" i="3"/>
  <c r="S35" i="3" s="1"/>
  <c r="X48" i="3"/>
  <c r="Z48" i="3" s="1"/>
  <c r="J65" i="3"/>
  <c r="W46" i="3"/>
  <c r="Y46" i="3" s="1"/>
  <c r="I7" i="26"/>
  <c r="M7" i="26"/>
  <c r="J7" i="26"/>
  <c r="L7" i="26"/>
  <c r="I160" i="25" l="1"/>
  <c r="J160" i="25" s="1"/>
  <c r="I152" i="25"/>
  <c r="J152" i="25" s="1"/>
  <c r="I144" i="25"/>
  <c r="J144" i="25" s="1"/>
  <c r="I136" i="25"/>
  <c r="J136" i="25" s="1"/>
  <c r="I128" i="25"/>
  <c r="J128" i="25" s="1"/>
  <c r="I162" i="25"/>
  <c r="J162" i="25" s="1"/>
  <c r="I154" i="25"/>
  <c r="J154" i="25" s="1"/>
  <c r="I146" i="25"/>
  <c r="J146" i="25" s="1"/>
  <c r="I138" i="25"/>
  <c r="J138" i="25" s="1"/>
  <c r="I130" i="25"/>
  <c r="J130" i="25" s="1"/>
  <c r="I163" i="25"/>
  <c r="J163" i="25" s="1"/>
  <c r="I164" i="25"/>
  <c r="J164" i="25" s="1"/>
  <c r="I156" i="25"/>
  <c r="J156" i="25" s="1"/>
  <c r="I148" i="25"/>
  <c r="J148" i="25" s="1"/>
  <c r="I140" i="25"/>
  <c r="J140" i="25" s="1"/>
  <c r="I132" i="25"/>
  <c r="J132" i="25" s="1"/>
  <c r="I124" i="25"/>
  <c r="J124" i="25" s="1"/>
  <c r="I116" i="25"/>
  <c r="J116" i="25" s="1"/>
  <c r="I108" i="25"/>
  <c r="J108" i="25" s="1"/>
  <c r="I100" i="25"/>
  <c r="J100" i="25" s="1"/>
  <c r="I92" i="25"/>
  <c r="J92" i="25" s="1"/>
  <c r="I84" i="25"/>
  <c r="J84" i="25" s="1"/>
  <c r="I76" i="25"/>
  <c r="J76" i="25" s="1"/>
  <c r="I68" i="25"/>
  <c r="J68" i="25" s="1"/>
  <c r="I60" i="25"/>
  <c r="J60" i="25" s="1"/>
  <c r="I52" i="25"/>
  <c r="J52" i="25" s="1"/>
  <c r="I157" i="25"/>
  <c r="J157" i="25" s="1"/>
  <c r="I149" i="25"/>
  <c r="J149" i="25" s="1"/>
  <c r="I141" i="25"/>
  <c r="J141" i="25" s="1"/>
  <c r="I133" i="25"/>
  <c r="J133" i="25" s="1"/>
  <c r="I125" i="25"/>
  <c r="J125" i="25" s="1"/>
  <c r="I117" i="25"/>
  <c r="J117" i="25" s="1"/>
  <c r="I109" i="25"/>
  <c r="J109" i="25" s="1"/>
  <c r="I101" i="25"/>
  <c r="J101" i="25" s="1"/>
  <c r="I93" i="25"/>
  <c r="J93" i="25" s="1"/>
  <c r="I85" i="25"/>
  <c r="J85" i="25" s="1"/>
  <c r="I77" i="25"/>
  <c r="J77" i="25" s="1"/>
  <c r="I69" i="25"/>
  <c r="J69" i="25" s="1"/>
  <c r="I61" i="25"/>
  <c r="J61" i="25" s="1"/>
  <c r="I53" i="25"/>
  <c r="J53" i="25" s="1"/>
  <c r="I158" i="25"/>
  <c r="J158" i="25" s="1"/>
  <c r="I150" i="25"/>
  <c r="J150" i="25" s="1"/>
  <c r="I142" i="25"/>
  <c r="J142" i="25" s="1"/>
  <c r="I134" i="25"/>
  <c r="J134" i="25" s="1"/>
  <c r="I126" i="25"/>
  <c r="J126" i="25" s="1"/>
  <c r="I118" i="25"/>
  <c r="J118" i="25" s="1"/>
  <c r="I110" i="25"/>
  <c r="J110" i="25" s="1"/>
  <c r="I102" i="25"/>
  <c r="J102" i="25" s="1"/>
  <c r="I94" i="25"/>
  <c r="J94" i="25" s="1"/>
  <c r="I86" i="25"/>
  <c r="J86" i="25" s="1"/>
  <c r="I78" i="25"/>
  <c r="J78" i="25" s="1"/>
  <c r="I127" i="25"/>
  <c r="J127" i="25" s="1"/>
  <c r="I103" i="25"/>
  <c r="J103" i="25" s="1"/>
  <c r="I98" i="25"/>
  <c r="J98" i="25" s="1"/>
  <c r="I72" i="25"/>
  <c r="J72" i="25" s="1"/>
  <c r="I63" i="25"/>
  <c r="J63" i="25" s="1"/>
  <c r="I57" i="25"/>
  <c r="J57" i="25" s="1"/>
  <c r="I47" i="25"/>
  <c r="J47" i="25" s="1"/>
  <c r="I41" i="25"/>
  <c r="J41" i="25" s="1"/>
  <c r="I33" i="25"/>
  <c r="J33" i="25" s="1"/>
  <c r="I25" i="25"/>
  <c r="J25" i="25" s="1"/>
  <c r="I17" i="25"/>
  <c r="J17" i="25" s="1"/>
  <c r="I18" i="25"/>
  <c r="J18" i="25" s="1"/>
  <c r="I95" i="25"/>
  <c r="J95" i="25" s="1"/>
  <c r="I90" i="25"/>
  <c r="J90" i="25" s="1"/>
  <c r="I65" i="25"/>
  <c r="J65" i="25" s="1"/>
  <c r="I59" i="25"/>
  <c r="J59" i="25" s="1"/>
  <c r="I145" i="25"/>
  <c r="J145" i="25" s="1"/>
  <c r="I87" i="25"/>
  <c r="J87" i="25" s="1"/>
  <c r="I82" i="25"/>
  <c r="J82" i="25" s="1"/>
  <c r="I42" i="25"/>
  <c r="J42" i="25" s="1"/>
  <c r="I34" i="25"/>
  <c r="J34" i="25" s="1"/>
  <c r="I26" i="25"/>
  <c r="J26" i="25" s="1"/>
  <c r="I121" i="25"/>
  <c r="J121" i="25" s="1"/>
  <c r="I79" i="25"/>
  <c r="J79" i="25" s="1"/>
  <c r="I74" i="25"/>
  <c r="J74" i="25" s="1"/>
  <c r="I67" i="25"/>
  <c r="J67" i="25" s="1"/>
  <c r="I51" i="25"/>
  <c r="J51" i="25" s="1"/>
  <c r="I159" i="25"/>
  <c r="J159" i="25" s="1"/>
  <c r="I113" i="25"/>
  <c r="J113" i="25" s="1"/>
  <c r="I48" i="25"/>
  <c r="J48" i="25" s="1"/>
  <c r="I43" i="25"/>
  <c r="J43" i="25" s="1"/>
  <c r="I35" i="25"/>
  <c r="J35" i="25" s="1"/>
  <c r="I27" i="25"/>
  <c r="J27" i="25" s="1"/>
  <c r="I19" i="25"/>
  <c r="J19" i="25" s="1"/>
  <c r="I11" i="25"/>
  <c r="J11" i="25" s="1"/>
  <c r="I137" i="25"/>
  <c r="J137" i="25" s="1"/>
  <c r="I105" i="25"/>
  <c r="J105" i="25" s="1"/>
  <c r="I155" i="25"/>
  <c r="J155" i="25" s="1"/>
  <c r="I97" i="25"/>
  <c r="J97" i="25" s="1"/>
  <c r="I71" i="25"/>
  <c r="J71" i="25" s="1"/>
  <c r="I54" i="25"/>
  <c r="J54" i="25" s="1"/>
  <c r="I44" i="25"/>
  <c r="J44" i="25" s="1"/>
  <c r="I36" i="25"/>
  <c r="J36" i="25" s="1"/>
  <c r="I28" i="25"/>
  <c r="J28" i="25" s="1"/>
  <c r="I20" i="25"/>
  <c r="J20" i="25" s="1"/>
  <c r="I12" i="25"/>
  <c r="J12" i="25" s="1"/>
  <c r="I151" i="25"/>
  <c r="J151" i="25" s="1"/>
  <c r="I123" i="25"/>
  <c r="J123" i="25" s="1"/>
  <c r="I89" i="25"/>
  <c r="J89" i="25" s="1"/>
  <c r="I62" i="25"/>
  <c r="J62" i="25" s="1"/>
  <c r="I49" i="25"/>
  <c r="J49" i="25" s="1"/>
  <c r="I29" i="25"/>
  <c r="J29" i="25" s="1"/>
  <c r="I21" i="25"/>
  <c r="J21" i="25" s="1"/>
  <c r="I131" i="25"/>
  <c r="J131" i="25" s="1"/>
  <c r="I55" i="25"/>
  <c r="J55" i="25" s="1"/>
  <c r="I129" i="25"/>
  <c r="J129" i="25" s="1"/>
  <c r="I115" i="25"/>
  <c r="J115" i="25" s="1"/>
  <c r="I81" i="25"/>
  <c r="J81" i="25" s="1"/>
  <c r="I56" i="25"/>
  <c r="J56" i="25" s="1"/>
  <c r="I45" i="25"/>
  <c r="J45" i="25" s="1"/>
  <c r="I37" i="25"/>
  <c r="J37" i="25" s="1"/>
  <c r="I13" i="25"/>
  <c r="J13" i="25" s="1"/>
  <c r="I147" i="25"/>
  <c r="J147" i="25" s="1"/>
  <c r="I120" i="25"/>
  <c r="J120" i="25" s="1"/>
  <c r="I107" i="25"/>
  <c r="J107" i="25" s="1"/>
  <c r="I73" i="25"/>
  <c r="J73" i="25" s="1"/>
  <c r="I64" i="25"/>
  <c r="J64" i="25" s="1"/>
  <c r="I58" i="25"/>
  <c r="J58" i="25" s="1"/>
  <c r="I16" i="25"/>
  <c r="J16" i="25" s="1"/>
  <c r="I143" i="25"/>
  <c r="J143" i="25" s="1"/>
  <c r="I112" i="25"/>
  <c r="J112" i="25" s="1"/>
  <c r="I99" i="25"/>
  <c r="J99" i="25" s="1"/>
  <c r="I66" i="25"/>
  <c r="J66" i="25" s="1"/>
  <c r="I38" i="25"/>
  <c r="J38" i="25" s="1"/>
  <c r="I30" i="25"/>
  <c r="J30" i="25" s="1"/>
  <c r="I22" i="25"/>
  <c r="J22" i="25" s="1"/>
  <c r="I14" i="25"/>
  <c r="J14" i="25" s="1"/>
  <c r="I106" i="25"/>
  <c r="J106" i="25" s="1"/>
  <c r="I104" i="25"/>
  <c r="J104" i="25" s="1"/>
  <c r="I91" i="25"/>
  <c r="J91" i="25" s="1"/>
  <c r="I32" i="25"/>
  <c r="J32" i="25" s="1"/>
  <c r="I161" i="25"/>
  <c r="J161" i="25" s="1"/>
  <c r="I139" i="25"/>
  <c r="J139" i="25" s="1"/>
  <c r="I96" i="25"/>
  <c r="J96" i="25" s="1"/>
  <c r="I83" i="25"/>
  <c r="J83" i="25" s="1"/>
  <c r="I70" i="25"/>
  <c r="J70" i="25" s="1"/>
  <c r="I46" i="25"/>
  <c r="J46" i="25" s="1"/>
  <c r="I39" i="25"/>
  <c r="J39" i="25" s="1"/>
  <c r="I31" i="25"/>
  <c r="J31" i="25" s="1"/>
  <c r="I23" i="25"/>
  <c r="J23" i="25" s="1"/>
  <c r="I15" i="25"/>
  <c r="J15" i="25" s="1"/>
  <c r="I135" i="25"/>
  <c r="J135" i="25" s="1"/>
  <c r="I122" i="25"/>
  <c r="J122" i="25" s="1"/>
  <c r="I88" i="25"/>
  <c r="J88" i="25" s="1"/>
  <c r="I75" i="25"/>
  <c r="J75" i="25" s="1"/>
  <c r="I50" i="25"/>
  <c r="J50" i="25" s="1"/>
  <c r="I40" i="25"/>
  <c r="J40" i="25" s="1"/>
  <c r="I119" i="25"/>
  <c r="J119" i="25" s="1"/>
  <c r="I114" i="25"/>
  <c r="J114" i="25" s="1"/>
  <c r="I80" i="25"/>
  <c r="J80" i="25" s="1"/>
  <c r="I24" i="25"/>
  <c r="J24" i="25" s="1"/>
  <c r="I153" i="25"/>
  <c r="J153" i="25" s="1"/>
  <c r="I111" i="25"/>
  <c r="J111" i="25" s="1"/>
  <c r="Q3" i="3"/>
  <c r="S3" i="3" s="1"/>
  <c r="H10" i="13"/>
  <c r="Q4" i="3"/>
  <c r="R4" i="3" s="1"/>
  <c r="H9" i="24"/>
  <c r="Q66" i="3"/>
  <c r="S66" i="3" s="1"/>
  <c r="N10" i="25"/>
  <c r="R6" i="3"/>
  <c r="AA76" i="3"/>
  <c r="AE76" i="3" s="1"/>
  <c r="AA26" i="3"/>
  <c r="AE26" i="3" s="1"/>
  <c r="AC22" i="3"/>
  <c r="AG22" i="3" s="1"/>
  <c r="AH79" i="3"/>
  <c r="AA44" i="3"/>
  <c r="AE44" i="3" s="1"/>
  <c r="AD79" i="3"/>
  <c r="AB46" i="3"/>
  <c r="AF46" i="3" s="1"/>
  <c r="AC79" i="3"/>
  <c r="AB47" i="3"/>
  <c r="AF47" i="3" s="1"/>
  <c r="AA47" i="3"/>
  <c r="AE47" i="3" s="1"/>
  <c r="AC47" i="3"/>
  <c r="AG47" i="3" s="1"/>
  <c r="AB22" i="3"/>
  <c r="AF22" i="3" s="1"/>
  <c r="AH22" i="3" s="1"/>
  <c r="AC49" i="3"/>
  <c r="AB26" i="3"/>
  <c r="AF26" i="3" s="1"/>
  <c r="Q5" i="3"/>
  <c r="R5" i="3" s="1"/>
  <c r="AA24" i="3"/>
  <c r="AE24" i="3" s="1"/>
  <c r="AD80" i="3"/>
  <c r="M34" i="3"/>
  <c r="P34" i="3" s="1"/>
  <c r="AG24" i="3"/>
  <c r="AB78" i="3"/>
  <c r="AF78" i="3" s="1"/>
  <c r="K37" i="3"/>
  <c r="AG78" i="3"/>
  <c r="R36" i="3"/>
  <c r="K35" i="3"/>
  <c r="AB24" i="3"/>
  <c r="AF24" i="3" s="1"/>
  <c r="AC81" i="3"/>
  <c r="K67" i="3"/>
  <c r="K34" i="3"/>
  <c r="AA78" i="3"/>
  <c r="AE78" i="3" s="1"/>
  <c r="G69" i="3"/>
  <c r="L69" i="3" s="1"/>
  <c r="O69" i="3" s="1"/>
  <c r="L37" i="3"/>
  <c r="O37" i="3" s="1"/>
  <c r="R35" i="3"/>
  <c r="AC48" i="3"/>
  <c r="AA48" i="3"/>
  <c r="AE48" i="3" s="1"/>
  <c r="G68" i="3"/>
  <c r="L68" i="3" s="1"/>
  <c r="O68" i="3" s="1"/>
  <c r="L36" i="3"/>
  <c r="O36" i="3" s="1"/>
  <c r="K68" i="3"/>
  <c r="S68" i="3"/>
  <c r="AB49" i="3"/>
  <c r="AF49" i="3" s="1"/>
  <c r="AH49" i="3" s="1"/>
  <c r="AD49" i="3"/>
  <c r="AA23" i="3"/>
  <c r="AE23" i="3" s="1"/>
  <c r="AC23" i="3"/>
  <c r="S36" i="3"/>
  <c r="K36" i="3"/>
  <c r="S69" i="3"/>
  <c r="K69" i="3"/>
  <c r="L33" i="3"/>
  <c r="O33" i="3" s="1"/>
  <c r="K9" i="24" s="1"/>
  <c r="G65" i="3"/>
  <c r="L65" i="3" s="1"/>
  <c r="O65" i="3" s="1"/>
  <c r="N9" i="24" s="1"/>
  <c r="AC80" i="3"/>
  <c r="AA80" i="3"/>
  <c r="AE80" i="3" s="1"/>
  <c r="AH80" i="3" s="1"/>
  <c r="AG26" i="3"/>
  <c r="K64" i="3"/>
  <c r="AC45" i="3"/>
  <c r="AA45" i="3"/>
  <c r="AE45" i="3" s="1"/>
  <c r="AD77" i="3"/>
  <c r="AB77" i="3"/>
  <c r="AF77" i="3" s="1"/>
  <c r="M68" i="3"/>
  <c r="P68" i="3" s="1"/>
  <c r="Q68" i="3"/>
  <c r="R68" i="3" s="1"/>
  <c r="AB23" i="3"/>
  <c r="AF23" i="3" s="1"/>
  <c r="AD23" i="3"/>
  <c r="K33" i="3"/>
  <c r="K66" i="3"/>
  <c r="AD48" i="3"/>
  <c r="AB48" i="3"/>
  <c r="AF48" i="3" s="1"/>
  <c r="AD76" i="3"/>
  <c r="AG76" i="3" s="1"/>
  <c r="AB76" i="3"/>
  <c r="AF76" i="3" s="1"/>
  <c r="M32" i="3"/>
  <c r="P32" i="3" s="1"/>
  <c r="H64" i="3"/>
  <c r="M64" i="3" s="1"/>
  <c r="P64" i="3" s="1"/>
  <c r="M37" i="3"/>
  <c r="P37" i="3" s="1"/>
  <c r="Q37" i="3"/>
  <c r="R37" i="3" s="1"/>
  <c r="H69" i="3"/>
  <c r="AC46" i="3"/>
  <c r="AG46" i="3" s="1"/>
  <c r="AA46" i="3"/>
  <c r="AE46" i="3" s="1"/>
  <c r="AB44" i="3"/>
  <c r="AF44" i="3" s="1"/>
  <c r="AD44" i="3"/>
  <c r="AG44" i="3" s="1"/>
  <c r="M67" i="3"/>
  <c r="P67" i="3" s="1"/>
  <c r="AC25" i="3"/>
  <c r="AA25" i="3"/>
  <c r="AE25" i="3" s="1"/>
  <c r="AB25" i="3"/>
  <c r="AF25" i="3" s="1"/>
  <c r="AD25" i="3"/>
  <c r="K32" i="3"/>
  <c r="AC77" i="3"/>
  <c r="AA77" i="3"/>
  <c r="AE77" i="3" s="1"/>
  <c r="K65" i="3"/>
  <c r="M33" i="3"/>
  <c r="P33" i="3" s="1"/>
  <c r="K10" i="24" s="1"/>
  <c r="H65" i="3"/>
  <c r="M65" i="3" s="1"/>
  <c r="P65" i="3" s="1"/>
  <c r="N10" i="24" s="1"/>
  <c r="AD45" i="3"/>
  <c r="AB45" i="3"/>
  <c r="AF45" i="3" s="1"/>
  <c r="AA27" i="3"/>
  <c r="AE27" i="3" s="1"/>
  <c r="AC27" i="3"/>
  <c r="AB81" i="3"/>
  <c r="AF81" i="3" s="1"/>
  <c r="AH81" i="3" s="1"/>
  <c r="AD81" i="3"/>
  <c r="W11" i="3"/>
  <c r="AD27" i="3"/>
  <c r="AB27" i="3"/>
  <c r="AF27" i="3" s="1"/>
  <c r="I7" i="25"/>
  <c r="J7" i="25"/>
  <c r="O11" i="24" l="1"/>
  <c r="P11" i="24" s="1"/>
  <c r="O11" i="25"/>
  <c r="P11" i="25" s="1"/>
  <c r="L11" i="24"/>
  <c r="M11" i="24" s="1"/>
  <c r="S4" i="3"/>
  <c r="R3" i="3"/>
  <c r="R11" i="3" s="1"/>
  <c r="R66" i="3"/>
  <c r="O163" i="25"/>
  <c r="P163" i="25" s="1"/>
  <c r="O155" i="25"/>
  <c r="P155" i="25" s="1"/>
  <c r="O147" i="25"/>
  <c r="P147" i="25" s="1"/>
  <c r="O139" i="25"/>
  <c r="P139" i="25" s="1"/>
  <c r="O131" i="25"/>
  <c r="P131" i="25" s="1"/>
  <c r="O164" i="25"/>
  <c r="P164" i="25" s="1"/>
  <c r="O157" i="25"/>
  <c r="P157" i="25" s="1"/>
  <c r="O149" i="25"/>
  <c r="P149" i="25" s="1"/>
  <c r="O141" i="25"/>
  <c r="P141" i="25" s="1"/>
  <c r="O133" i="25"/>
  <c r="P133" i="25" s="1"/>
  <c r="O159" i="25"/>
  <c r="P159" i="25" s="1"/>
  <c r="O151" i="25"/>
  <c r="P151" i="25" s="1"/>
  <c r="O143" i="25"/>
  <c r="P143" i="25" s="1"/>
  <c r="O135" i="25"/>
  <c r="P135" i="25" s="1"/>
  <c r="O127" i="25"/>
  <c r="P127" i="25" s="1"/>
  <c r="O119" i="25"/>
  <c r="P119" i="25" s="1"/>
  <c r="O111" i="25"/>
  <c r="P111" i="25" s="1"/>
  <c r="O103" i="25"/>
  <c r="P103" i="25" s="1"/>
  <c r="O95" i="25"/>
  <c r="P95" i="25" s="1"/>
  <c r="O87" i="25"/>
  <c r="P87" i="25" s="1"/>
  <c r="O79" i="25"/>
  <c r="P79" i="25" s="1"/>
  <c r="O71" i="25"/>
  <c r="P71" i="25" s="1"/>
  <c r="O63" i="25"/>
  <c r="P63" i="25" s="1"/>
  <c r="O55" i="25"/>
  <c r="P55" i="25" s="1"/>
  <c r="O160" i="25"/>
  <c r="P160" i="25" s="1"/>
  <c r="O152" i="25"/>
  <c r="P152" i="25" s="1"/>
  <c r="O144" i="25"/>
  <c r="P144" i="25" s="1"/>
  <c r="O136" i="25"/>
  <c r="P136" i="25" s="1"/>
  <c r="O128" i="25"/>
  <c r="P128" i="25" s="1"/>
  <c r="O120" i="25"/>
  <c r="P120" i="25" s="1"/>
  <c r="O112" i="25"/>
  <c r="P112" i="25" s="1"/>
  <c r="O104" i="25"/>
  <c r="P104" i="25" s="1"/>
  <c r="O96" i="25"/>
  <c r="P96" i="25" s="1"/>
  <c r="O88" i="25"/>
  <c r="P88" i="25" s="1"/>
  <c r="O80" i="25"/>
  <c r="P80" i="25" s="1"/>
  <c r="O72" i="25"/>
  <c r="P72" i="25" s="1"/>
  <c r="O64" i="25"/>
  <c r="P64" i="25" s="1"/>
  <c r="O56" i="25"/>
  <c r="P56" i="25" s="1"/>
  <c r="O161" i="25"/>
  <c r="P161" i="25" s="1"/>
  <c r="O153" i="25"/>
  <c r="P153" i="25" s="1"/>
  <c r="O145" i="25"/>
  <c r="P145" i="25" s="1"/>
  <c r="O137" i="25"/>
  <c r="P137" i="25" s="1"/>
  <c r="O129" i="25"/>
  <c r="P129" i="25" s="1"/>
  <c r="O121" i="25"/>
  <c r="P121" i="25" s="1"/>
  <c r="O113" i="25"/>
  <c r="P113" i="25" s="1"/>
  <c r="O105" i="25"/>
  <c r="P105" i="25" s="1"/>
  <c r="O97" i="25"/>
  <c r="P97" i="25" s="1"/>
  <c r="O89" i="25"/>
  <c r="P89" i="25" s="1"/>
  <c r="O81" i="25"/>
  <c r="P81" i="25" s="1"/>
  <c r="O73" i="25"/>
  <c r="P73" i="25" s="1"/>
  <c r="O156" i="25"/>
  <c r="P156" i="25" s="1"/>
  <c r="O134" i="25"/>
  <c r="P134" i="25" s="1"/>
  <c r="O108" i="25"/>
  <c r="P108" i="25" s="1"/>
  <c r="O67" i="25"/>
  <c r="P67" i="25" s="1"/>
  <c r="O44" i="25"/>
  <c r="P44" i="25" s="1"/>
  <c r="O36" i="25"/>
  <c r="P36" i="25" s="1"/>
  <c r="O28" i="25"/>
  <c r="P28" i="25" s="1"/>
  <c r="O20" i="25"/>
  <c r="P20" i="25" s="1"/>
  <c r="O12" i="25"/>
  <c r="P12" i="25" s="1"/>
  <c r="O130" i="25"/>
  <c r="P130" i="25" s="1"/>
  <c r="O100" i="25"/>
  <c r="P100" i="25" s="1"/>
  <c r="O21" i="25"/>
  <c r="P21" i="25" s="1"/>
  <c r="O92" i="25"/>
  <c r="P92" i="25" s="1"/>
  <c r="O69" i="25"/>
  <c r="P69" i="25" s="1"/>
  <c r="O49" i="25"/>
  <c r="P49" i="25" s="1"/>
  <c r="O37" i="25"/>
  <c r="P37" i="25" s="1"/>
  <c r="O29" i="25"/>
  <c r="P29" i="25" s="1"/>
  <c r="O13" i="25"/>
  <c r="P13" i="25" s="1"/>
  <c r="O148" i="25"/>
  <c r="P148" i="25" s="1"/>
  <c r="O126" i="25"/>
  <c r="P126" i="25" s="1"/>
  <c r="O118" i="25"/>
  <c r="P118" i="25" s="1"/>
  <c r="O84" i="25"/>
  <c r="P84" i="25" s="1"/>
  <c r="O45" i="25"/>
  <c r="P45" i="25" s="1"/>
  <c r="O123" i="25"/>
  <c r="P123" i="25" s="1"/>
  <c r="O110" i="25"/>
  <c r="P110" i="25" s="1"/>
  <c r="O76" i="25"/>
  <c r="P76" i="25" s="1"/>
  <c r="O58" i="25"/>
  <c r="P58" i="25" s="1"/>
  <c r="O38" i="25"/>
  <c r="P38" i="25" s="1"/>
  <c r="O30" i="25"/>
  <c r="P30" i="25" s="1"/>
  <c r="O22" i="25"/>
  <c r="P22" i="25" s="1"/>
  <c r="O14" i="25"/>
  <c r="P14" i="25" s="1"/>
  <c r="O162" i="25"/>
  <c r="P162" i="25" s="1"/>
  <c r="O115" i="25"/>
  <c r="P115" i="25" s="1"/>
  <c r="O102" i="25"/>
  <c r="P102" i="25" s="1"/>
  <c r="O60" i="25"/>
  <c r="P60" i="25" s="1"/>
  <c r="O54" i="25"/>
  <c r="P54" i="25" s="1"/>
  <c r="O52" i="25"/>
  <c r="P52" i="25" s="1"/>
  <c r="O140" i="25"/>
  <c r="P140" i="25" s="1"/>
  <c r="O107" i="25"/>
  <c r="P107" i="25" s="1"/>
  <c r="O94" i="25"/>
  <c r="P94" i="25" s="1"/>
  <c r="O66" i="25"/>
  <c r="P66" i="25" s="1"/>
  <c r="O62" i="25"/>
  <c r="P62" i="25" s="1"/>
  <c r="O46" i="25"/>
  <c r="P46" i="25" s="1"/>
  <c r="O39" i="25"/>
  <c r="P39" i="25" s="1"/>
  <c r="O31" i="25"/>
  <c r="P31" i="25" s="1"/>
  <c r="O23" i="25"/>
  <c r="P23" i="25" s="1"/>
  <c r="O15" i="25"/>
  <c r="P15" i="25" s="1"/>
  <c r="O158" i="25"/>
  <c r="P158" i="25" s="1"/>
  <c r="O99" i="25"/>
  <c r="P99" i="25" s="1"/>
  <c r="O86" i="25"/>
  <c r="P86" i="25" s="1"/>
  <c r="O16" i="25"/>
  <c r="P16" i="25" s="1"/>
  <c r="O154" i="25"/>
  <c r="P154" i="25" s="1"/>
  <c r="O125" i="25"/>
  <c r="P125" i="25" s="1"/>
  <c r="O91" i="25"/>
  <c r="P91" i="25" s="1"/>
  <c r="O78" i="25"/>
  <c r="P78" i="25" s="1"/>
  <c r="O50" i="25"/>
  <c r="P50" i="25" s="1"/>
  <c r="O40" i="25"/>
  <c r="P40" i="25" s="1"/>
  <c r="O32" i="25"/>
  <c r="P32" i="25" s="1"/>
  <c r="O24" i="25"/>
  <c r="P24" i="25" s="1"/>
  <c r="O132" i="25"/>
  <c r="P132" i="25" s="1"/>
  <c r="O122" i="25"/>
  <c r="P122" i="25" s="1"/>
  <c r="O117" i="25"/>
  <c r="P117" i="25" s="1"/>
  <c r="O83" i="25"/>
  <c r="P83" i="25" s="1"/>
  <c r="O68" i="25"/>
  <c r="P68" i="25" s="1"/>
  <c r="O150" i="25"/>
  <c r="P150" i="25" s="1"/>
  <c r="O114" i="25"/>
  <c r="P114" i="25" s="1"/>
  <c r="O109" i="25"/>
  <c r="P109" i="25" s="1"/>
  <c r="O75" i="25"/>
  <c r="P75" i="25" s="1"/>
  <c r="O47" i="25"/>
  <c r="P47" i="25" s="1"/>
  <c r="O41" i="25"/>
  <c r="P41" i="25" s="1"/>
  <c r="O33" i="25"/>
  <c r="P33" i="25" s="1"/>
  <c r="O25" i="25"/>
  <c r="P25" i="25" s="1"/>
  <c r="O17" i="25"/>
  <c r="P17" i="25" s="1"/>
  <c r="O51" i="25"/>
  <c r="P51" i="25" s="1"/>
  <c r="O146" i="25"/>
  <c r="P146" i="25" s="1"/>
  <c r="O106" i="25"/>
  <c r="P106" i="25" s="1"/>
  <c r="O101" i="25"/>
  <c r="P101" i="25" s="1"/>
  <c r="O70" i="25"/>
  <c r="P70" i="25" s="1"/>
  <c r="O57" i="25"/>
  <c r="P57" i="25" s="1"/>
  <c r="O74" i="25"/>
  <c r="P74" i="25" s="1"/>
  <c r="O98" i="25"/>
  <c r="P98" i="25" s="1"/>
  <c r="O93" i="25"/>
  <c r="P93" i="25" s="1"/>
  <c r="O65" i="25"/>
  <c r="P65" i="25" s="1"/>
  <c r="O42" i="25"/>
  <c r="P42" i="25" s="1"/>
  <c r="O34" i="25"/>
  <c r="P34" i="25" s="1"/>
  <c r="O26" i="25"/>
  <c r="P26" i="25" s="1"/>
  <c r="O18" i="25"/>
  <c r="P18" i="25" s="1"/>
  <c r="O35" i="25"/>
  <c r="P35" i="25" s="1"/>
  <c r="O27" i="25"/>
  <c r="P27" i="25" s="1"/>
  <c r="O116" i="25"/>
  <c r="P116" i="25" s="1"/>
  <c r="O142" i="25"/>
  <c r="P142" i="25" s="1"/>
  <c r="O90" i="25"/>
  <c r="P90" i="25" s="1"/>
  <c r="O85" i="25"/>
  <c r="P85" i="25" s="1"/>
  <c r="O59" i="25"/>
  <c r="P59" i="25" s="1"/>
  <c r="O53" i="25"/>
  <c r="P53" i="25" s="1"/>
  <c r="O19" i="25"/>
  <c r="P19" i="25" s="1"/>
  <c r="O138" i="25"/>
  <c r="P138" i="25" s="1"/>
  <c r="O124" i="25"/>
  <c r="P124" i="25" s="1"/>
  <c r="O82" i="25"/>
  <c r="P82" i="25" s="1"/>
  <c r="O77" i="25"/>
  <c r="P77" i="25" s="1"/>
  <c r="O61" i="25"/>
  <c r="P61" i="25" s="1"/>
  <c r="O48" i="25"/>
  <c r="P48" i="25" s="1"/>
  <c r="O43" i="25"/>
  <c r="P43" i="25" s="1"/>
  <c r="O203" i="24"/>
  <c r="P203" i="24" s="1"/>
  <c r="O195" i="24"/>
  <c r="P195" i="24" s="1"/>
  <c r="O187" i="24"/>
  <c r="P187" i="24" s="1"/>
  <c r="O179" i="24"/>
  <c r="P179" i="24" s="1"/>
  <c r="O171" i="24"/>
  <c r="P171" i="24" s="1"/>
  <c r="O163" i="24"/>
  <c r="P163" i="24" s="1"/>
  <c r="O155" i="24"/>
  <c r="P155" i="24" s="1"/>
  <c r="O204" i="24"/>
  <c r="P204" i="24" s="1"/>
  <c r="O200" i="24"/>
  <c r="P200" i="24" s="1"/>
  <c r="O192" i="24"/>
  <c r="P192" i="24" s="1"/>
  <c r="O184" i="24"/>
  <c r="P184" i="24" s="1"/>
  <c r="O176" i="24"/>
  <c r="P176" i="24" s="1"/>
  <c r="O168" i="24"/>
  <c r="P168" i="24" s="1"/>
  <c r="O160" i="24"/>
  <c r="P160" i="24" s="1"/>
  <c r="O152" i="24"/>
  <c r="P152" i="24" s="1"/>
  <c r="O144" i="24"/>
  <c r="P144" i="24" s="1"/>
  <c r="O136" i="24"/>
  <c r="P136" i="24" s="1"/>
  <c r="O128" i="24"/>
  <c r="P128" i="24" s="1"/>
  <c r="O120" i="24"/>
  <c r="P120" i="24" s="1"/>
  <c r="O112" i="24"/>
  <c r="P112" i="24" s="1"/>
  <c r="O104" i="24"/>
  <c r="P104" i="24" s="1"/>
  <c r="O96" i="24"/>
  <c r="P96" i="24" s="1"/>
  <c r="O202" i="24"/>
  <c r="P202" i="24" s="1"/>
  <c r="O194" i="24"/>
  <c r="P194" i="24" s="1"/>
  <c r="O186" i="24"/>
  <c r="P186" i="24" s="1"/>
  <c r="O178" i="24"/>
  <c r="P178" i="24" s="1"/>
  <c r="O170" i="24"/>
  <c r="P170" i="24" s="1"/>
  <c r="O162" i="24"/>
  <c r="P162" i="24" s="1"/>
  <c r="O154" i="24"/>
  <c r="P154" i="24" s="1"/>
  <c r="O146" i="24"/>
  <c r="P146" i="24" s="1"/>
  <c r="O138" i="24"/>
  <c r="P138" i="24" s="1"/>
  <c r="O130" i="24"/>
  <c r="P130" i="24" s="1"/>
  <c r="O122" i="24"/>
  <c r="P122" i="24" s="1"/>
  <c r="O114" i="24"/>
  <c r="P114" i="24" s="1"/>
  <c r="O106" i="24"/>
  <c r="P106" i="24" s="1"/>
  <c r="O98" i="24"/>
  <c r="P98" i="24" s="1"/>
  <c r="O183" i="24"/>
  <c r="P183" i="24" s="1"/>
  <c r="O161" i="24"/>
  <c r="P161" i="24" s="1"/>
  <c r="O181" i="24"/>
  <c r="P181" i="24" s="1"/>
  <c r="O145" i="24"/>
  <c r="P145" i="24" s="1"/>
  <c r="O140" i="24"/>
  <c r="P140" i="24" s="1"/>
  <c r="O201" i="24"/>
  <c r="P201" i="24" s="1"/>
  <c r="O159" i="24"/>
  <c r="P159" i="24" s="1"/>
  <c r="O150" i="24"/>
  <c r="P150" i="24" s="1"/>
  <c r="O199" i="24"/>
  <c r="P199" i="24" s="1"/>
  <c r="O177" i="24"/>
  <c r="P177" i="24" s="1"/>
  <c r="O148" i="24"/>
  <c r="P148" i="24" s="1"/>
  <c r="O197" i="24"/>
  <c r="P197" i="24" s="1"/>
  <c r="O166" i="24"/>
  <c r="P166" i="24" s="1"/>
  <c r="O164" i="24"/>
  <c r="P164" i="24" s="1"/>
  <c r="O143" i="24"/>
  <c r="P143" i="24" s="1"/>
  <c r="O133" i="24"/>
  <c r="P133" i="24" s="1"/>
  <c r="O175" i="24"/>
  <c r="P175" i="24" s="1"/>
  <c r="O153" i="24"/>
  <c r="P153" i="24" s="1"/>
  <c r="O118" i="24"/>
  <c r="P118" i="24" s="1"/>
  <c r="O103" i="24"/>
  <c r="P103" i="24" s="1"/>
  <c r="O173" i="24"/>
  <c r="P173" i="24" s="1"/>
  <c r="O89" i="24"/>
  <c r="P89" i="24" s="1"/>
  <c r="O77" i="24"/>
  <c r="P77" i="24" s="1"/>
  <c r="O69" i="24"/>
  <c r="P69" i="24" s="1"/>
  <c r="O61" i="24"/>
  <c r="P61" i="24" s="1"/>
  <c r="O53" i="24"/>
  <c r="P53" i="24" s="1"/>
  <c r="O193" i="24"/>
  <c r="P193" i="24" s="1"/>
  <c r="O151" i="24"/>
  <c r="P151" i="24" s="1"/>
  <c r="O141" i="24"/>
  <c r="P141" i="24" s="1"/>
  <c r="O131" i="24"/>
  <c r="P131" i="24" s="1"/>
  <c r="O121" i="24"/>
  <c r="P121" i="24" s="1"/>
  <c r="O182" i="24"/>
  <c r="P182" i="24" s="1"/>
  <c r="O180" i="24"/>
  <c r="P180" i="24" s="1"/>
  <c r="O126" i="24"/>
  <c r="P126" i="24" s="1"/>
  <c r="O111" i="24"/>
  <c r="P111" i="24" s="1"/>
  <c r="O101" i="24"/>
  <c r="P101" i="24" s="1"/>
  <c r="O78" i="24"/>
  <c r="P78" i="24" s="1"/>
  <c r="O70" i="24"/>
  <c r="P70" i="24" s="1"/>
  <c r="O62" i="24"/>
  <c r="P62" i="24" s="1"/>
  <c r="O54" i="24"/>
  <c r="P54" i="24" s="1"/>
  <c r="O46" i="24"/>
  <c r="P46" i="24" s="1"/>
  <c r="O191" i="24"/>
  <c r="P191" i="24" s="1"/>
  <c r="O169" i="24"/>
  <c r="P169" i="24" s="1"/>
  <c r="O189" i="24"/>
  <c r="P189" i="24" s="1"/>
  <c r="O158" i="24"/>
  <c r="P158" i="24" s="1"/>
  <c r="O156" i="24"/>
  <c r="P156" i="24" s="1"/>
  <c r="O149" i="24"/>
  <c r="P149" i="24" s="1"/>
  <c r="O139" i="24"/>
  <c r="P139" i="24" s="1"/>
  <c r="O129" i="24"/>
  <c r="P129" i="24" s="1"/>
  <c r="O167" i="24"/>
  <c r="P167" i="24" s="1"/>
  <c r="O198" i="24"/>
  <c r="P198" i="24" s="1"/>
  <c r="O196" i="24"/>
  <c r="P196" i="24" s="1"/>
  <c r="O165" i="24"/>
  <c r="P165" i="24" s="1"/>
  <c r="O80" i="24"/>
  <c r="P80" i="24" s="1"/>
  <c r="O72" i="24"/>
  <c r="P72" i="24" s="1"/>
  <c r="O64" i="24"/>
  <c r="P64" i="24" s="1"/>
  <c r="O56" i="24"/>
  <c r="P56" i="24" s="1"/>
  <c r="O48" i="24"/>
  <c r="P48" i="24" s="1"/>
  <c r="O185" i="24"/>
  <c r="P185" i="24" s="1"/>
  <c r="O188" i="24"/>
  <c r="P188" i="24" s="1"/>
  <c r="O117" i="24"/>
  <c r="P117" i="24" s="1"/>
  <c r="O109" i="24"/>
  <c r="P109" i="24" s="1"/>
  <c r="O91" i="24"/>
  <c r="P91" i="24" s="1"/>
  <c r="O172" i="24"/>
  <c r="P172" i="24" s="1"/>
  <c r="O81" i="24"/>
  <c r="P81" i="24" s="1"/>
  <c r="O157" i="24"/>
  <c r="P157" i="24" s="1"/>
  <c r="O132" i="24"/>
  <c r="P132" i="24" s="1"/>
  <c r="O127" i="24"/>
  <c r="P127" i="24" s="1"/>
  <c r="O123" i="24"/>
  <c r="P123" i="24" s="1"/>
  <c r="O93" i="24"/>
  <c r="P93" i="24" s="1"/>
  <c r="O137" i="24"/>
  <c r="P137" i="24" s="1"/>
  <c r="O119" i="24"/>
  <c r="P119" i="24" s="1"/>
  <c r="O116" i="24"/>
  <c r="P116" i="24" s="1"/>
  <c r="O100" i="24"/>
  <c r="P100" i="24" s="1"/>
  <c r="O95" i="24"/>
  <c r="P95" i="24" s="1"/>
  <c r="O86" i="24"/>
  <c r="P86" i="24" s="1"/>
  <c r="O108" i="24"/>
  <c r="P108" i="24" s="1"/>
  <c r="O90" i="24"/>
  <c r="P90" i="24" s="1"/>
  <c r="O88" i="24"/>
  <c r="P88" i="24" s="1"/>
  <c r="O84" i="24"/>
  <c r="P84" i="24" s="1"/>
  <c r="O76" i="24"/>
  <c r="P76" i="24" s="1"/>
  <c r="O52" i="24"/>
  <c r="P52" i="24" s="1"/>
  <c r="O44" i="24"/>
  <c r="P44" i="24" s="1"/>
  <c r="O36" i="24"/>
  <c r="P36" i="24" s="1"/>
  <c r="O28" i="24"/>
  <c r="P28" i="24" s="1"/>
  <c r="O20" i="24"/>
  <c r="P20" i="24" s="1"/>
  <c r="O12" i="24"/>
  <c r="P12" i="24" s="1"/>
  <c r="O125" i="24"/>
  <c r="P125" i="24" s="1"/>
  <c r="O105" i="24"/>
  <c r="P105" i="24" s="1"/>
  <c r="O97" i="24"/>
  <c r="P97" i="24" s="1"/>
  <c r="O92" i="24"/>
  <c r="P92" i="24" s="1"/>
  <c r="O82" i="24"/>
  <c r="P82" i="24" s="1"/>
  <c r="O142" i="24"/>
  <c r="P142" i="24" s="1"/>
  <c r="O113" i="24"/>
  <c r="P113" i="24" s="1"/>
  <c r="O65" i="24"/>
  <c r="P65" i="24" s="1"/>
  <c r="O59" i="24"/>
  <c r="P59" i="24" s="1"/>
  <c r="O49" i="24"/>
  <c r="P49" i="24" s="1"/>
  <c r="O37" i="24"/>
  <c r="P37" i="24" s="1"/>
  <c r="O29" i="24"/>
  <c r="P29" i="24" s="1"/>
  <c r="O21" i="24"/>
  <c r="P21" i="24" s="1"/>
  <c r="O13" i="24"/>
  <c r="P13" i="24" s="1"/>
  <c r="O71" i="24"/>
  <c r="P71" i="24" s="1"/>
  <c r="O135" i="24"/>
  <c r="P135" i="24" s="1"/>
  <c r="O124" i="24"/>
  <c r="P124" i="24" s="1"/>
  <c r="O110" i="24"/>
  <c r="P110" i="24" s="1"/>
  <c r="O102" i="24"/>
  <c r="P102" i="24" s="1"/>
  <c r="O94" i="24"/>
  <c r="P94" i="24" s="1"/>
  <c r="O134" i="24"/>
  <c r="P134" i="24" s="1"/>
  <c r="O115" i="24"/>
  <c r="P115" i="24" s="1"/>
  <c r="O107" i="24"/>
  <c r="P107" i="24" s="1"/>
  <c r="O99" i="24"/>
  <c r="P99" i="24" s="1"/>
  <c r="O190" i="24"/>
  <c r="P190" i="24" s="1"/>
  <c r="O85" i="24"/>
  <c r="P85" i="24" s="1"/>
  <c r="O63" i="24"/>
  <c r="P63" i="24" s="1"/>
  <c r="O174" i="24"/>
  <c r="P174" i="24" s="1"/>
  <c r="O147" i="24"/>
  <c r="P147" i="24" s="1"/>
  <c r="O87" i="24"/>
  <c r="P87" i="24" s="1"/>
  <c r="O55" i="24"/>
  <c r="P55" i="24" s="1"/>
  <c r="O47" i="24"/>
  <c r="P47" i="24" s="1"/>
  <c r="O83" i="24"/>
  <c r="P83" i="24" s="1"/>
  <c r="O67" i="24"/>
  <c r="P67" i="24" s="1"/>
  <c r="O57" i="24"/>
  <c r="P57" i="24" s="1"/>
  <c r="O45" i="24"/>
  <c r="P45" i="24" s="1"/>
  <c r="O33" i="24"/>
  <c r="P33" i="24" s="1"/>
  <c r="O26" i="24"/>
  <c r="P26" i="24" s="1"/>
  <c r="O19" i="24"/>
  <c r="P19" i="24" s="1"/>
  <c r="O74" i="24"/>
  <c r="P74" i="24" s="1"/>
  <c r="O30" i="24"/>
  <c r="P30" i="24" s="1"/>
  <c r="O23" i="24"/>
  <c r="P23" i="24" s="1"/>
  <c r="O40" i="24"/>
  <c r="P40" i="24" s="1"/>
  <c r="O16" i="24"/>
  <c r="P16" i="24" s="1"/>
  <c r="O43" i="24"/>
  <c r="P43" i="24" s="1"/>
  <c r="O66" i="24"/>
  <c r="P66" i="24" s="1"/>
  <c r="O34" i="24"/>
  <c r="P34" i="24" s="1"/>
  <c r="O27" i="24"/>
  <c r="P27" i="24" s="1"/>
  <c r="O50" i="24"/>
  <c r="P50" i="24" s="1"/>
  <c r="O24" i="24"/>
  <c r="P24" i="24" s="1"/>
  <c r="O17" i="24"/>
  <c r="P17" i="24" s="1"/>
  <c r="O31" i="24"/>
  <c r="P31" i="24" s="1"/>
  <c r="O18" i="24"/>
  <c r="P18" i="24" s="1"/>
  <c r="O41" i="24"/>
  <c r="P41" i="24" s="1"/>
  <c r="O38" i="24"/>
  <c r="P38" i="24" s="1"/>
  <c r="O73" i="24"/>
  <c r="P73" i="24" s="1"/>
  <c r="O68" i="24"/>
  <c r="P68" i="24" s="1"/>
  <c r="O14" i="24"/>
  <c r="P14" i="24" s="1"/>
  <c r="O79" i="24"/>
  <c r="P79" i="24" s="1"/>
  <c r="O58" i="24"/>
  <c r="P58" i="24" s="1"/>
  <c r="O35" i="24"/>
  <c r="P35" i="24" s="1"/>
  <c r="O32" i="24"/>
  <c r="P32" i="24" s="1"/>
  <c r="O25" i="24"/>
  <c r="P25" i="24" s="1"/>
  <c r="O75" i="24"/>
  <c r="P75" i="24" s="1"/>
  <c r="O39" i="24"/>
  <c r="P39" i="24" s="1"/>
  <c r="O60" i="24"/>
  <c r="P60" i="24" s="1"/>
  <c r="O42" i="24"/>
  <c r="P42" i="24" s="1"/>
  <c r="O22" i="24"/>
  <c r="P22" i="24" s="1"/>
  <c r="O15" i="24"/>
  <c r="P15" i="24" s="1"/>
  <c r="O51" i="24"/>
  <c r="P51" i="24" s="1"/>
  <c r="L202" i="24"/>
  <c r="M202" i="24" s="1"/>
  <c r="L194" i="24"/>
  <c r="M194" i="24" s="1"/>
  <c r="L186" i="24"/>
  <c r="M186" i="24" s="1"/>
  <c r="L178" i="24"/>
  <c r="M178" i="24" s="1"/>
  <c r="L170" i="24"/>
  <c r="M170" i="24" s="1"/>
  <c r="L162" i="24"/>
  <c r="M162" i="24" s="1"/>
  <c r="L154" i="24"/>
  <c r="M154" i="24" s="1"/>
  <c r="L146" i="24"/>
  <c r="M146" i="24" s="1"/>
  <c r="L138" i="24"/>
  <c r="M138" i="24" s="1"/>
  <c r="L130" i="24"/>
  <c r="M130" i="24" s="1"/>
  <c r="L122" i="24"/>
  <c r="M122" i="24" s="1"/>
  <c r="L114" i="24"/>
  <c r="M114" i="24" s="1"/>
  <c r="L106" i="24"/>
  <c r="M106" i="24" s="1"/>
  <c r="L98" i="24"/>
  <c r="M98" i="24" s="1"/>
  <c r="L90" i="24"/>
  <c r="M90" i="24" s="1"/>
  <c r="L204" i="24"/>
  <c r="M204" i="24" s="1"/>
  <c r="L197" i="24"/>
  <c r="M197" i="24" s="1"/>
  <c r="L189" i="24"/>
  <c r="M189" i="24" s="1"/>
  <c r="L181" i="24"/>
  <c r="M181" i="24" s="1"/>
  <c r="L173" i="24"/>
  <c r="M173" i="24" s="1"/>
  <c r="L165" i="24"/>
  <c r="M165" i="24" s="1"/>
  <c r="L157" i="24"/>
  <c r="M157" i="24" s="1"/>
  <c r="L149" i="24"/>
  <c r="M149" i="24" s="1"/>
  <c r="L141" i="24"/>
  <c r="M141" i="24" s="1"/>
  <c r="L133" i="24"/>
  <c r="M133" i="24" s="1"/>
  <c r="L125" i="24"/>
  <c r="M125" i="24" s="1"/>
  <c r="L117" i="24"/>
  <c r="M117" i="24" s="1"/>
  <c r="L109" i="24"/>
  <c r="M109" i="24" s="1"/>
  <c r="L101" i="24"/>
  <c r="M101" i="24" s="1"/>
  <c r="L198" i="24"/>
  <c r="M198" i="24" s="1"/>
  <c r="L190" i="24"/>
  <c r="M190" i="24" s="1"/>
  <c r="L182" i="24"/>
  <c r="M182" i="24" s="1"/>
  <c r="L174" i="24"/>
  <c r="M174" i="24" s="1"/>
  <c r="L166" i="24"/>
  <c r="M166" i="24" s="1"/>
  <c r="L158" i="24"/>
  <c r="M158" i="24" s="1"/>
  <c r="L150" i="24"/>
  <c r="M150" i="24" s="1"/>
  <c r="L142" i="24"/>
  <c r="M142" i="24" s="1"/>
  <c r="L134" i="24"/>
  <c r="M134" i="24" s="1"/>
  <c r="L126" i="24"/>
  <c r="M126" i="24" s="1"/>
  <c r="L118" i="24"/>
  <c r="M118" i="24" s="1"/>
  <c r="L110" i="24"/>
  <c r="M110" i="24" s="1"/>
  <c r="L102" i="24"/>
  <c r="M102" i="24" s="1"/>
  <c r="L94" i="24"/>
  <c r="M94" i="24" s="1"/>
  <c r="L86" i="24"/>
  <c r="M86" i="24" s="1"/>
  <c r="L196" i="24"/>
  <c r="M196" i="24" s="1"/>
  <c r="L185" i="24"/>
  <c r="M185" i="24" s="1"/>
  <c r="L163" i="24"/>
  <c r="M163" i="24" s="1"/>
  <c r="L147" i="24"/>
  <c r="M147" i="24" s="1"/>
  <c r="L137" i="24"/>
  <c r="M137" i="24" s="1"/>
  <c r="L127" i="24"/>
  <c r="M127" i="24" s="1"/>
  <c r="L183" i="24"/>
  <c r="M183" i="24" s="1"/>
  <c r="L152" i="24"/>
  <c r="M152" i="24" s="1"/>
  <c r="L132" i="24"/>
  <c r="M132" i="24" s="1"/>
  <c r="L112" i="24"/>
  <c r="M112" i="24" s="1"/>
  <c r="L107" i="24"/>
  <c r="M107" i="24" s="1"/>
  <c r="L97" i="24"/>
  <c r="M97" i="24" s="1"/>
  <c r="L91" i="24"/>
  <c r="M91" i="24" s="1"/>
  <c r="L172" i="24"/>
  <c r="M172" i="24" s="1"/>
  <c r="L161" i="24"/>
  <c r="M161" i="24" s="1"/>
  <c r="L201" i="24"/>
  <c r="M201" i="24" s="1"/>
  <c r="L179" i="24"/>
  <c r="M179" i="24" s="1"/>
  <c r="L140" i="24"/>
  <c r="M140" i="24" s="1"/>
  <c r="L199" i="24"/>
  <c r="M199" i="24" s="1"/>
  <c r="L168" i="24"/>
  <c r="M168" i="24" s="1"/>
  <c r="L188" i="24"/>
  <c r="M188" i="24" s="1"/>
  <c r="L177" i="24"/>
  <c r="M177" i="24" s="1"/>
  <c r="L155" i="24"/>
  <c r="M155" i="24" s="1"/>
  <c r="L143" i="24"/>
  <c r="M143" i="24" s="1"/>
  <c r="L88" i="24"/>
  <c r="M88" i="24" s="1"/>
  <c r="L83" i="24"/>
  <c r="M83" i="24" s="1"/>
  <c r="L75" i="24"/>
  <c r="M75" i="24" s="1"/>
  <c r="L67" i="24"/>
  <c r="M67" i="24" s="1"/>
  <c r="L59" i="24"/>
  <c r="M59" i="24" s="1"/>
  <c r="L175" i="24"/>
  <c r="M175" i="24" s="1"/>
  <c r="L148" i="24"/>
  <c r="M148" i="24" s="1"/>
  <c r="L128" i="24"/>
  <c r="M128" i="24" s="1"/>
  <c r="L123" i="24"/>
  <c r="M123" i="24" s="1"/>
  <c r="L113" i="24"/>
  <c r="M113" i="24" s="1"/>
  <c r="L103" i="24"/>
  <c r="M103" i="24" s="1"/>
  <c r="L195" i="24"/>
  <c r="M195" i="24" s="1"/>
  <c r="L164" i="24"/>
  <c r="M164" i="24" s="1"/>
  <c r="L153" i="24"/>
  <c r="M153" i="24" s="1"/>
  <c r="L184" i="24"/>
  <c r="M184" i="24" s="1"/>
  <c r="L151" i="24"/>
  <c r="M151" i="24" s="1"/>
  <c r="L193" i="24"/>
  <c r="M193" i="24" s="1"/>
  <c r="L171" i="24"/>
  <c r="M171" i="24" s="1"/>
  <c r="L136" i="24"/>
  <c r="M136" i="24" s="1"/>
  <c r="L131" i="24"/>
  <c r="M131" i="24" s="1"/>
  <c r="L121" i="24"/>
  <c r="M121" i="24" s="1"/>
  <c r="L111" i="24"/>
  <c r="M111" i="24" s="1"/>
  <c r="L89" i="24"/>
  <c r="M89" i="24" s="1"/>
  <c r="L191" i="24"/>
  <c r="M191" i="24" s="1"/>
  <c r="L160" i="24"/>
  <c r="M160" i="24" s="1"/>
  <c r="L180" i="24"/>
  <c r="M180" i="24" s="1"/>
  <c r="L169" i="24"/>
  <c r="M169" i="24" s="1"/>
  <c r="L200" i="24"/>
  <c r="M200" i="24" s="1"/>
  <c r="L167" i="24"/>
  <c r="M167" i="24" s="1"/>
  <c r="L144" i="24"/>
  <c r="M144" i="24" s="1"/>
  <c r="L139" i="24"/>
  <c r="M139" i="24" s="1"/>
  <c r="L129" i="24"/>
  <c r="M129" i="24" s="1"/>
  <c r="L119" i="24"/>
  <c r="M119" i="24" s="1"/>
  <c r="L187" i="24"/>
  <c r="M187" i="24" s="1"/>
  <c r="L156" i="24"/>
  <c r="M156" i="24" s="1"/>
  <c r="L203" i="24"/>
  <c r="M203" i="24" s="1"/>
  <c r="L159" i="24"/>
  <c r="M159" i="24" s="1"/>
  <c r="L87" i="24"/>
  <c r="M87" i="24" s="1"/>
  <c r="L63" i="24"/>
  <c r="M63" i="24" s="1"/>
  <c r="L60" i="24"/>
  <c r="M60" i="24" s="1"/>
  <c r="L57" i="24"/>
  <c r="M57" i="24" s="1"/>
  <c r="L50" i="24"/>
  <c r="M50" i="24" s="1"/>
  <c r="L120" i="24"/>
  <c r="M120" i="24" s="1"/>
  <c r="L93" i="24"/>
  <c r="M93" i="24" s="1"/>
  <c r="L145" i="24"/>
  <c r="M145" i="24" s="1"/>
  <c r="L81" i="24"/>
  <c r="M81" i="24" s="1"/>
  <c r="L116" i="24"/>
  <c r="M116" i="24" s="1"/>
  <c r="L95" i="24"/>
  <c r="M95" i="24" s="1"/>
  <c r="L70" i="24"/>
  <c r="M70" i="24" s="1"/>
  <c r="L108" i="24"/>
  <c r="M108" i="24" s="1"/>
  <c r="L84" i="24"/>
  <c r="M84" i="24" s="1"/>
  <c r="L79" i="24"/>
  <c r="M79" i="24" s="1"/>
  <c r="L76" i="24"/>
  <c r="M76" i="24" s="1"/>
  <c r="L73" i="24"/>
  <c r="M73" i="24" s="1"/>
  <c r="L48" i="24"/>
  <c r="M48" i="24" s="1"/>
  <c r="L43" i="24"/>
  <c r="M43" i="24" s="1"/>
  <c r="L100" i="24"/>
  <c r="M100" i="24" s="1"/>
  <c r="L52" i="24"/>
  <c r="M52" i="24" s="1"/>
  <c r="L105" i="24"/>
  <c r="M105" i="24" s="1"/>
  <c r="L135" i="24"/>
  <c r="M135" i="24" s="1"/>
  <c r="L92" i="24"/>
  <c r="M92" i="24" s="1"/>
  <c r="L82" i="24"/>
  <c r="M82" i="24" s="1"/>
  <c r="L192" i="24"/>
  <c r="M192" i="24" s="1"/>
  <c r="L176" i="24"/>
  <c r="M176" i="24" s="1"/>
  <c r="L124" i="24"/>
  <c r="M124" i="24" s="1"/>
  <c r="L99" i="24"/>
  <c r="M99" i="24" s="1"/>
  <c r="L115" i="24"/>
  <c r="M115" i="24" s="1"/>
  <c r="L80" i="24"/>
  <c r="M80" i="24" s="1"/>
  <c r="L74" i="24"/>
  <c r="M74" i="24" s="1"/>
  <c r="L38" i="24"/>
  <c r="M38" i="24" s="1"/>
  <c r="L30" i="24"/>
  <c r="M30" i="24" s="1"/>
  <c r="L22" i="24"/>
  <c r="M22" i="24" s="1"/>
  <c r="L14" i="24"/>
  <c r="M14" i="24" s="1"/>
  <c r="L104" i="24"/>
  <c r="M104" i="24" s="1"/>
  <c r="L96" i="24"/>
  <c r="M96" i="24" s="1"/>
  <c r="L85" i="24"/>
  <c r="M85" i="24" s="1"/>
  <c r="L72" i="24"/>
  <c r="M72" i="24" s="1"/>
  <c r="L15" i="24"/>
  <c r="M15" i="24" s="1"/>
  <c r="L62" i="24"/>
  <c r="M62" i="24" s="1"/>
  <c r="L53" i="24"/>
  <c r="M53" i="24" s="1"/>
  <c r="L49" i="24"/>
  <c r="M49" i="24" s="1"/>
  <c r="L42" i="24"/>
  <c r="M42" i="24" s="1"/>
  <c r="L36" i="24"/>
  <c r="M36" i="24" s="1"/>
  <c r="L29" i="24"/>
  <c r="M29" i="24" s="1"/>
  <c r="L55" i="24"/>
  <c r="M55" i="24" s="1"/>
  <c r="L51" i="24"/>
  <c r="M51" i="24" s="1"/>
  <c r="L47" i="24"/>
  <c r="M47" i="24" s="1"/>
  <c r="L12" i="24"/>
  <c r="M12" i="24" s="1"/>
  <c r="L69" i="24"/>
  <c r="M69" i="24" s="1"/>
  <c r="L23" i="24"/>
  <c r="M23" i="24" s="1"/>
  <c r="L16" i="24"/>
  <c r="M16" i="24" s="1"/>
  <c r="L77" i="24"/>
  <c r="M77" i="24" s="1"/>
  <c r="L45" i="24"/>
  <c r="M45" i="24" s="1"/>
  <c r="L19" i="24"/>
  <c r="M19" i="24" s="1"/>
  <c r="L33" i="24"/>
  <c r="M33" i="24" s="1"/>
  <c r="L26" i="24"/>
  <c r="M26" i="24" s="1"/>
  <c r="L40" i="24"/>
  <c r="M40" i="24" s="1"/>
  <c r="L71" i="24"/>
  <c r="M71" i="24" s="1"/>
  <c r="L64" i="24"/>
  <c r="M64" i="24" s="1"/>
  <c r="L37" i="24"/>
  <c r="M37" i="24" s="1"/>
  <c r="L20" i="24"/>
  <c r="M20" i="24" s="1"/>
  <c r="L13" i="24"/>
  <c r="M13" i="24" s="1"/>
  <c r="L66" i="24"/>
  <c r="M66" i="24" s="1"/>
  <c r="L27" i="24"/>
  <c r="M27" i="24" s="1"/>
  <c r="L18" i="24"/>
  <c r="M18" i="24" s="1"/>
  <c r="L61" i="24"/>
  <c r="M61" i="24" s="1"/>
  <c r="L56" i="24"/>
  <c r="M56" i="24" s="1"/>
  <c r="L54" i="24"/>
  <c r="M54" i="24" s="1"/>
  <c r="L34" i="24"/>
  <c r="M34" i="24" s="1"/>
  <c r="L44" i="24"/>
  <c r="M44" i="24" s="1"/>
  <c r="L68" i="24"/>
  <c r="M68" i="24" s="1"/>
  <c r="L46" i="24"/>
  <c r="M46" i="24" s="1"/>
  <c r="L31" i="24"/>
  <c r="M31" i="24" s="1"/>
  <c r="L24" i="24"/>
  <c r="M24" i="24" s="1"/>
  <c r="L17" i="24"/>
  <c r="M17" i="24" s="1"/>
  <c r="L41" i="24"/>
  <c r="M41" i="24" s="1"/>
  <c r="L28" i="24"/>
  <c r="M28" i="24" s="1"/>
  <c r="L21" i="24"/>
  <c r="M21" i="24" s="1"/>
  <c r="L35" i="24"/>
  <c r="M35" i="24" s="1"/>
  <c r="L78" i="24"/>
  <c r="M78" i="24" s="1"/>
  <c r="L65" i="24"/>
  <c r="M65" i="24" s="1"/>
  <c r="L58" i="24"/>
  <c r="M58" i="24" s="1"/>
  <c r="L39" i="24"/>
  <c r="M39" i="24" s="1"/>
  <c r="L32" i="24"/>
  <c r="M32" i="24" s="1"/>
  <c r="L25" i="24"/>
  <c r="M25" i="24" s="1"/>
  <c r="I203" i="13"/>
  <c r="J203" i="13" s="1"/>
  <c r="I195" i="13"/>
  <c r="J195" i="13" s="1"/>
  <c r="I187" i="13"/>
  <c r="J187" i="13" s="1"/>
  <c r="I179" i="13"/>
  <c r="J179" i="13" s="1"/>
  <c r="I171" i="13"/>
  <c r="J171" i="13" s="1"/>
  <c r="I163" i="13"/>
  <c r="J163" i="13" s="1"/>
  <c r="I155" i="13"/>
  <c r="J155" i="13" s="1"/>
  <c r="I147" i="13"/>
  <c r="J147" i="13" s="1"/>
  <c r="I207" i="13"/>
  <c r="J207" i="13" s="1"/>
  <c r="I199" i="13"/>
  <c r="J199" i="13" s="1"/>
  <c r="I191" i="13"/>
  <c r="J191" i="13" s="1"/>
  <c r="I183" i="13"/>
  <c r="J183" i="13" s="1"/>
  <c r="I175" i="13"/>
  <c r="J175" i="13" s="1"/>
  <c r="I167" i="13"/>
  <c r="J167" i="13" s="1"/>
  <c r="I159" i="13"/>
  <c r="J159" i="13" s="1"/>
  <c r="I151" i="13"/>
  <c r="J151" i="13" s="1"/>
  <c r="I202" i="13"/>
  <c r="J202" i="13" s="1"/>
  <c r="I194" i="13"/>
  <c r="J194" i="13" s="1"/>
  <c r="I186" i="13"/>
  <c r="J186" i="13" s="1"/>
  <c r="I178" i="13"/>
  <c r="J178" i="13" s="1"/>
  <c r="I170" i="13"/>
  <c r="J170" i="13" s="1"/>
  <c r="I162" i="13"/>
  <c r="J162" i="13" s="1"/>
  <c r="I154" i="13"/>
  <c r="J154" i="13" s="1"/>
  <c r="I146" i="13"/>
  <c r="J146" i="13" s="1"/>
  <c r="I138" i="13"/>
  <c r="J138" i="13" s="1"/>
  <c r="I130" i="13"/>
  <c r="J130" i="13" s="1"/>
  <c r="I122" i="13"/>
  <c r="J122" i="13" s="1"/>
  <c r="I114" i="13"/>
  <c r="J114" i="13" s="1"/>
  <c r="I106" i="13"/>
  <c r="J106" i="13" s="1"/>
  <c r="I98" i="13"/>
  <c r="J98" i="13" s="1"/>
  <c r="I90" i="13"/>
  <c r="J90" i="13" s="1"/>
  <c r="I190" i="13"/>
  <c r="J190" i="13" s="1"/>
  <c r="I165" i="13"/>
  <c r="J165" i="13" s="1"/>
  <c r="I150" i="13"/>
  <c r="J150" i="13" s="1"/>
  <c r="I145" i="13"/>
  <c r="J145" i="13" s="1"/>
  <c r="I107" i="13"/>
  <c r="J107" i="13" s="1"/>
  <c r="I95" i="13"/>
  <c r="J95" i="13" s="1"/>
  <c r="I91" i="13"/>
  <c r="J91" i="13" s="1"/>
  <c r="I86" i="13"/>
  <c r="J86" i="13" s="1"/>
  <c r="I78" i="13"/>
  <c r="J78" i="13" s="1"/>
  <c r="I70" i="13"/>
  <c r="J70" i="13" s="1"/>
  <c r="I62" i="13"/>
  <c r="J62" i="13" s="1"/>
  <c r="I206" i="13"/>
  <c r="J206" i="13" s="1"/>
  <c r="I166" i="13"/>
  <c r="J166" i="13" s="1"/>
  <c r="I136" i="13"/>
  <c r="J136" i="13" s="1"/>
  <c r="I129" i="13"/>
  <c r="J129" i="13" s="1"/>
  <c r="I101" i="13"/>
  <c r="J101" i="13" s="1"/>
  <c r="I189" i="13"/>
  <c r="J189" i="13" s="1"/>
  <c r="I169" i="13"/>
  <c r="J169" i="13" s="1"/>
  <c r="I164" i="13"/>
  <c r="J164" i="13" s="1"/>
  <c r="I119" i="13"/>
  <c r="J119" i="13" s="1"/>
  <c r="I93" i="13"/>
  <c r="J93" i="13" s="1"/>
  <c r="I82" i="13"/>
  <c r="J82" i="13" s="1"/>
  <c r="I74" i="13"/>
  <c r="J74" i="13" s="1"/>
  <c r="I66" i="13"/>
  <c r="J66" i="13" s="1"/>
  <c r="I58" i="13"/>
  <c r="J58" i="13" s="1"/>
  <c r="I174" i="13"/>
  <c r="J174" i="13" s="1"/>
  <c r="I149" i="13"/>
  <c r="J149" i="13" s="1"/>
  <c r="I140" i="13"/>
  <c r="J140" i="13" s="1"/>
  <c r="I133" i="13"/>
  <c r="J133" i="13" s="1"/>
  <c r="I126" i="13"/>
  <c r="J126" i="13" s="1"/>
  <c r="I89" i="13"/>
  <c r="J89" i="13" s="1"/>
  <c r="I200" i="13"/>
  <c r="J200" i="13" s="1"/>
  <c r="I127" i="13"/>
  <c r="J127" i="13" s="1"/>
  <c r="I196" i="13"/>
  <c r="J196" i="13" s="1"/>
  <c r="I180" i="13"/>
  <c r="J180" i="13" s="1"/>
  <c r="I172" i="13"/>
  <c r="J172" i="13" s="1"/>
  <c r="I148" i="13"/>
  <c r="J148" i="13" s="1"/>
  <c r="I141" i="13"/>
  <c r="J141" i="13" s="1"/>
  <c r="I205" i="13"/>
  <c r="J205" i="13" s="1"/>
  <c r="I193" i="13"/>
  <c r="J193" i="13" s="1"/>
  <c r="I156" i="13"/>
  <c r="J156" i="13" s="1"/>
  <c r="I161" i="13"/>
  <c r="J161" i="13" s="1"/>
  <c r="I198" i="13"/>
  <c r="J198" i="13" s="1"/>
  <c r="I109" i="13"/>
  <c r="J109" i="13" s="1"/>
  <c r="I105" i="13"/>
  <c r="J105" i="13" s="1"/>
  <c r="I99" i="13"/>
  <c r="J99" i="13" s="1"/>
  <c r="I204" i="13"/>
  <c r="J204" i="13" s="1"/>
  <c r="I182" i="13"/>
  <c r="J182" i="13" s="1"/>
  <c r="I158" i="13"/>
  <c r="J158" i="13" s="1"/>
  <c r="I123" i="13"/>
  <c r="J123" i="13" s="1"/>
  <c r="I121" i="13"/>
  <c r="J121" i="13" s="1"/>
  <c r="I117" i="13"/>
  <c r="J117" i="13" s="1"/>
  <c r="I115" i="13"/>
  <c r="J115" i="13" s="1"/>
  <c r="I97" i="13"/>
  <c r="J97" i="13" s="1"/>
  <c r="I68" i="13"/>
  <c r="J68" i="13" s="1"/>
  <c r="I53" i="13"/>
  <c r="J53" i="13" s="1"/>
  <c r="I45" i="13"/>
  <c r="J45" i="13" s="1"/>
  <c r="I37" i="13"/>
  <c r="J37" i="13" s="1"/>
  <c r="I29" i="13"/>
  <c r="J29" i="13" s="1"/>
  <c r="I192" i="13"/>
  <c r="J192" i="13" s="1"/>
  <c r="I168" i="13"/>
  <c r="J168" i="13" s="1"/>
  <c r="I84" i="13"/>
  <c r="J84" i="13" s="1"/>
  <c r="I64" i="13"/>
  <c r="J64" i="13" s="1"/>
  <c r="I184" i="13"/>
  <c r="J184" i="13" s="1"/>
  <c r="I176" i="13"/>
  <c r="J176" i="13" s="1"/>
  <c r="I160" i="13"/>
  <c r="J160" i="13" s="1"/>
  <c r="I152" i="13"/>
  <c r="J152" i="13" s="1"/>
  <c r="I131" i="13"/>
  <c r="J131" i="13" s="1"/>
  <c r="I125" i="13"/>
  <c r="J125" i="13" s="1"/>
  <c r="I60" i="13"/>
  <c r="J60" i="13" s="1"/>
  <c r="I54" i="13"/>
  <c r="J54" i="13" s="1"/>
  <c r="I46" i="13"/>
  <c r="J46" i="13" s="1"/>
  <c r="I38" i="13"/>
  <c r="J38" i="13" s="1"/>
  <c r="I142" i="13"/>
  <c r="J142" i="13" s="1"/>
  <c r="I79" i="13"/>
  <c r="J79" i="13" s="1"/>
  <c r="I76" i="13"/>
  <c r="J76" i="13" s="1"/>
  <c r="I73" i="13"/>
  <c r="J73" i="13" s="1"/>
  <c r="I197" i="13"/>
  <c r="J197" i="13" s="1"/>
  <c r="I173" i="13"/>
  <c r="J173" i="13" s="1"/>
  <c r="I144" i="13"/>
  <c r="J144" i="13" s="1"/>
  <c r="I135" i="13"/>
  <c r="J135" i="13" s="1"/>
  <c r="I87" i="13"/>
  <c r="J87" i="13" s="1"/>
  <c r="I69" i="13"/>
  <c r="J69" i="13" s="1"/>
  <c r="I55" i="13"/>
  <c r="J55" i="13" s="1"/>
  <c r="I47" i="13"/>
  <c r="J47" i="13" s="1"/>
  <c r="I39" i="13"/>
  <c r="J39" i="13" s="1"/>
  <c r="I31" i="13"/>
  <c r="J31" i="13" s="1"/>
  <c r="I23" i="13"/>
  <c r="J23" i="13" s="1"/>
  <c r="I181" i="13"/>
  <c r="J181" i="13" s="1"/>
  <c r="I157" i="13"/>
  <c r="J157" i="13" s="1"/>
  <c r="I104" i="13"/>
  <c r="J104" i="13" s="1"/>
  <c r="I102" i="13"/>
  <c r="J102" i="13" s="1"/>
  <c r="I65" i="13"/>
  <c r="J65" i="13" s="1"/>
  <c r="I137" i="13"/>
  <c r="J137" i="13" s="1"/>
  <c r="I120" i="13"/>
  <c r="J120" i="13" s="1"/>
  <c r="I96" i="13"/>
  <c r="J96" i="13" s="1"/>
  <c r="I43" i="13"/>
  <c r="J43" i="13" s="1"/>
  <c r="I41" i="13"/>
  <c r="J41" i="13" s="1"/>
  <c r="I177" i="13"/>
  <c r="J177" i="13" s="1"/>
  <c r="I128" i="13"/>
  <c r="J128" i="13" s="1"/>
  <c r="I124" i="13"/>
  <c r="J124" i="13" s="1"/>
  <c r="I26" i="13"/>
  <c r="J26" i="13" s="1"/>
  <c r="I16" i="13"/>
  <c r="J16" i="13" s="1"/>
  <c r="I21" i="13"/>
  <c r="J21" i="13" s="1"/>
  <c r="I185" i="13"/>
  <c r="J185" i="13" s="1"/>
  <c r="I143" i="13"/>
  <c r="J143" i="13" s="1"/>
  <c r="I132" i="13"/>
  <c r="J132" i="13" s="1"/>
  <c r="I52" i="13"/>
  <c r="J52" i="13" s="1"/>
  <c r="I50" i="13"/>
  <c r="J50" i="13" s="1"/>
  <c r="I48" i="13"/>
  <c r="J48" i="13" s="1"/>
  <c r="I72" i="13"/>
  <c r="J72" i="13" s="1"/>
  <c r="I30" i="13"/>
  <c r="J30" i="13" s="1"/>
  <c r="I22" i="13"/>
  <c r="J22" i="13" s="1"/>
  <c r="I17" i="13"/>
  <c r="J17" i="13" s="1"/>
  <c r="I77" i="13"/>
  <c r="J77" i="13" s="1"/>
  <c r="I201" i="13"/>
  <c r="J201" i="13" s="1"/>
  <c r="I103" i="13"/>
  <c r="J103" i="13" s="1"/>
  <c r="I61" i="13"/>
  <c r="J61" i="13" s="1"/>
  <c r="I57" i="13"/>
  <c r="J57" i="13" s="1"/>
  <c r="I111" i="13"/>
  <c r="J111" i="13" s="1"/>
  <c r="I27" i="13"/>
  <c r="J27" i="13" s="1"/>
  <c r="I18" i="13"/>
  <c r="J18" i="13" s="1"/>
  <c r="I92" i="13"/>
  <c r="J92" i="13" s="1"/>
  <c r="I59" i="13"/>
  <c r="J59" i="13" s="1"/>
  <c r="I35" i="13"/>
  <c r="J35" i="13" s="1"/>
  <c r="I33" i="13"/>
  <c r="J33" i="13" s="1"/>
  <c r="I110" i="13"/>
  <c r="J110" i="13" s="1"/>
  <c r="I81" i="13"/>
  <c r="J81" i="13" s="1"/>
  <c r="I63" i="13"/>
  <c r="J63" i="13" s="1"/>
  <c r="I19" i="13"/>
  <c r="J19" i="13" s="1"/>
  <c r="I11" i="13"/>
  <c r="J11" i="13" s="1"/>
  <c r="I40" i="13"/>
  <c r="J40" i="13" s="1"/>
  <c r="I153" i="13"/>
  <c r="J153" i="13" s="1"/>
  <c r="I116" i="13"/>
  <c r="J116" i="13" s="1"/>
  <c r="I83" i="13"/>
  <c r="J83" i="13" s="1"/>
  <c r="I67" i="13"/>
  <c r="J67" i="13" s="1"/>
  <c r="I44" i="13"/>
  <c r="J44" i="13" s="1"/>
  <c r="I42" i="13"/>
  <c r="J42" i="13" s="1"/>
  <c r="I32" i="13"/>
  <c r="J32" i="13" s="1"/>
  <c r="I108" i="13"/>
  <c r="J108" i="13" s="1"/>
  <c r="I118" i="13"/>
  <c r="J118" i="13" s="1"/>
  <c r="I71" i="13"/>
  <c r="J71" i="13" s="1"/>
  <c r="I24" i="13"/>
  <c r="J24" i="13" s="1"/>
  <c r="I12" i="13"/>
  <c r="J12" i="13" s="1"/>
  <c r="I100" i="13"/>
  <c r="J100" i="13" s="1"/>
  <c r="I34" i="13"/>
  <c r="J34" i="13" s="1"/>
  <c r="I51" i="13"/>
  <c r="J51" i="13" s="1"/>
  <c r="I49" i="13"/>
  <c r="J49" i="13" s="1"/>
  <c r="I28" i="13"/>
  <c r="J28" i="13" s="1"/>
  <c r="I139" i="13"/>
  <c r="J139" i="13" s="1"/>
  <c r="I25" i="13"/>
  <c r="J25" i="13" s="1"/>
  <c r="I14" i="13"/>
  <c r="J14" i="13" s="1"/>
  <c r="I134" i="13"/>
  <c r="J134" i="13" s="1"/>
  <c r="I94" i="13"/>
  <c r="J94" i="13" s="1"/>
  <c r="I85" i="13"/>
  <c r="J85" i="13" s="1"/>
  <c r="I80" i="13"/>
  <c r="J80" i="13" s="1"/>
  <c r="I20" i="13"/>
  <c r="J20" i="13" s="1"/>
  <c r="I13" i="13"/>
  <c r="J13" i="13" s="1"/>
  <c r="I188" i="13"/>
  <c r="J188" i="13" s="1"/>
  <c r="I88" i="13"/>
  <c r="J88" i="13" s="1"/>
  <c r="I56" i="13"/>
  <c r="J56" i="13" s="1"/>
  <c r="I75" i="13"/>
  <c r="J75" i="13" s="1"/>
  <c r="I15" i="13"/>
  <c r="J15" i="13" s="1"/>
  <c r="I36" i="13"/>
  <c r="J36" i="13" s="1"/>
  <c r="I112" i="13"/>
  <c r="J112" i="13" s="1"/>
  <c r="I113" i="13"/>
  <c r="J113" i="13" s="1"/>
  <c r="I28" i="24"/>
  <c r="J28" i="24" s="1"/>
  <c r="I35" i="24"/>
  <c r="J35" i="24" s="1"/>
  <c r="I14" i="24"/>
  <c r="J14" i="24" s="1"/>
  <c r="I21" i="24"/>
  <c r="J21" i="24" s="1"/>
  <c r="I44" i="24"/>
  <c r="J44" i="24" s="1"/>
  <c r="I24" i="24"/>
  <c r="J24" i="24" s="1"/>
  <c r="I31" i="24"/>
  <c r="J31" i="24" s="1"/>
  <c r="I38" i="24"/>
  <c r="J38" i="24" s="1"/>
  <c r="I63" i="24"/>
  <c r="J63" i="24" s="1"/>
  <c r="I46" i="24"/>
  <c r="J46" i="24" s="1"/>
  <c r="I73" i="24"/>
  <c r="J73" i="24" s="1"/>
  <c r="I50" i="24"/>
  <c r="J50" i="24" s="1"/>
  <c r="I20" i="24"/>
  <c r="J20" i="24" s="1"/>
  <c r="I27" i="24"/>
  <c r="J27" i="24" s="1"/>
  <c r="I52" i="24"/>
  <c r="J52" i="24" s="1"/>
  <c r="I48" i="24"/>
  <c r="J48" i="24" s="1"/>
  <c r="I54" i="24"/>
  <c r="J54" i="24" s="1"/>
  <c r="I13" i="24"/>
  <c r="J13" i="24" s="1"/>
  <c r="I30" i="24"/>
  <c r="J30" i="24" s="1"/>
  <c r="I71" i="24"/>
  <c r="J71" i="24" s="1"/>
  <c r="I16" i="24"/>
  <c r="J16" i="24" s="1"/>
  <c r="I23" i="24"/>
  <c r="J23" i="24" s="1"/>
  <c r="I37" i="24"/>
  <c r="J37" i="24" s="1"/>
  <c r="I40" i="24"/>
  <c r="J40" i="24" s="1"/>
  <c r="I43" i="24"/>
  <c r="J43" i="24" s="1"/>
  <c r="I12" i="24"/>
  <c r="J12" i="24" s="1"/>
  <c r="I19" i="24"/>
  <c r="J19" i="24" s="1"/>
  <c r="I57" i="24"/>
  <c r="J57" i="24" s="1"/>
  <c r="I36" i="24"/>
  <c r="J36" i="24" s="1"/>
  <c r="I29" i="24"/>
  <c r="J29" i="24" s="1"/>
  <c r="I72" i="24"/>
  <c r="J72" i="24" s="1"/>
  <c r="I62" i="24"/>
  <c r="J62" i="24" s="1"/>
  <c r="I15" i="24"/>
  <c r="J15" i="24" s="1"/>
  <c r="I22" i="24"/>
  <c r="J22" i="24" s="1"/>
  <c r="I49" i="24"/>
  <c r="J49" i="24" s="1"/>
  <c r="I32" i="24"/>
  <c r="J32" i="24" s="1"/>
  <c r="I39" i="24"/>
  <c r="J39" i="24" s="1"/>
  <c r="I11" i="24"/>
  <c r="J11" i="24" s="1"/>
  <c r="I60" i="24"/>
  <c r="J60" i="24" s="1"/>
  <c r="I65" i="24"/>
  <c r="J65" i="24" s="1"/>
  <c r="I78" i="24"/>
  <c r="J78" i="24" s="1"/>
  <c r="I56" i="24"/>
  <c r="J56" i="24" s="1"/>
  <c r="I68" i="24"/>
  <c r="J68" i="24" s="1"/>
  <c r="I94" i="24"/>
  <c r="J94" i="24" s="1"/>
  <c r="I134" i="24"/>
  <c r="J134" i="24" s="1"/>
  <c r="I161" i="24"/>
  <c r="J161" i="24" s="1"/>
  <c r="I102" i="24"/>
  <c r="J102" i="24" s="1"/>
  <c r="I129" i="24"/>
  <c r="J129" i="24" s="1"/>
  <c r="I92" i="24"/>
  <c r="J92" i="24" s="1"/>
  <c r="I121" i="24"/>
  <c r="J121" i="24" s="1"/>
  <c r="I163" i="24"/>
  <c r="J163" i="24" s="1"/>
  <c r="I79" i="24"/>
  <c r="J79" i="24" s="1"/>
  <c r="I90" i="24"/>
  <c r="J90" i="24" s="1"/>
  <c r="I97" i="24"/>
  <c r="J97" i="24" s="1"/>
  <c r="I178" i="24"/>
  <c r="J178" i="24" s="1"/>
  <c r="I194" i="24"/>
  <c r="J194" i="24" s="1"/>
  <c r="I76" i="24"/>
  <c r="J76" i="24" s="1"/>
  <c r="I18" i="24"/>
  <c r="J18" i="24" s="1"/>
  <c r="I26" i="24"/>
  <c r="J26" i="24" s="1"/>
  <c r="I34" i="24"/>
  <c r="J34" i="24" s="1"/>
  <c r="I42" i="24"/>
  <c r="J42" i="24" s="1"/>
  <c r="I55" i="24"/>
  <c r="J55" i="24" s="1"/>
  <c r="I64" i="24"/>
  <c r="J64" i="24" s="1"/>
  <c r="I70" i="24"/>
  <c r="J70" i="24" s="1"/>
  <c r="I84" i="24"/>
  <c r="J84" i="24" s="1"/>
  <c r="I122" i="24"/>
  <c r="J122" i="24" s="1"/>
  <c r="I17" i="24"/>
  <c r="J17" i="24" s="1"/>
  <c r="I25" i="24"/>
  <c r="J25" i="24" s="1"/>
  <c r="I33" i="24"/>
  <c r="J33" i="24" s="1"/>
  <c r="I41" i="24"/>
  <c r="J41" i="24" s="1"/>
  <c r="I47" i="24"/>
  <c r="J47" i="24" s="1"/>
  <c r="I81" i="24"/>
  <c r="J81" i="24" s="1"/>
  <c r="I136" i="24"/>
  <c r="J136" i="24" s="1"/>
  <c r="I144" i="24"/>
  <c r="J144" i="24" s="1"/>
  <c r="I114" i="24"/>
  <c r="J114" i="24" s="1"/>
  <c r="I126" i="24"/>
  <c r="J126" i="24" s="1"/>
  <c r="I132" i="24"/>
  <c r="J132" i="24" s="1"/>
  <c r="I91" i="24"/>
  <c r="J91" i="24" s="1"/>
  <c r="I87" i="24"/>
  <c r="J87" i="24" s="1"/>
  <c r="I89" i="24"/>
  <c r="J89" i="24" s="1"/>
  <c r="I80" i="24"/>
  <c r="J80" i="24" s="1"/>
  <c r="I104" i="24"/>
  <c r="J104" i="24" s="1"/>
  <c r="I112" i="24"/>
  <c r="J112" i="24" s="1"/>
  <c r="I147" i="24"/>
  <c r="J147" i="24" s="1"/>
  <c r="I107" i="24"/>
  <c r="J107" i="24" s="1"/>
  <c r="I158" i="24"/>
  <c r="J158" i="24" s="1"/>
  <c r="I180" i="24"/>
  <c r="J180" i="24" s="1"/>
  <c r="I45" i="24"/>
  <c r="J45" i="24" s="1"/>
  <c r="I53" i="24"/>
  <c r="J53" i="24" s="1"/>
  <c r="I61" i="24"/>
  <c r="J61" i="24" s="1"/>
  <c r="I69" i="24"/>
  <c r="J69" i="24" s="1"/>
  <c r="I77" i="24"/>
  <c r="J77" i="24" s="1"/>
  <c r="I85" i="24"/>
  <c r="J85" i="24" s="1"/>
  <c r="I96" i="24"/>
  <c r="J96" i="24" s="1"/>
  <c r="I106" i="24"/>
  <c r="J106" i="24" s="1"/>
  <c r="I116" i="24"/>
  <c r="J116" i="24" s="1"/>
  <c r="I131" i="24"/>
  <c r="J131" i="24" s="1"/>
  <c r="I169" i="24"/>
  <c r="J169" i="24" s="1"/>
  <c r="I171" i="24"/>
  <c r="J171" i="24" s="1"/>
  <c r="I202" i="24"/>
  <c r="J202" i="24" s="1"/>
  <c r="I146" i="24"/>
  <c r="J146" i="24" s="1"/>
  <c r="I182" i="24"/>
  <c r="J182" i="24" s="1"/>
  <c r="I162" i="24"/>
  <c r="J162" i="24" s="1"/>
  <c r="I193" i="24"/>
  <c r="J193" i="24" s="1"/>
  <c r="I195" i="24"/>
  <c r="J195" i="24" s="1"/>
  <c r="I98" i="24"/>
  <c r="J98" i="24" s="1"/>
  <c r="I108" i="24"/>
  <c r="J108" i="24" s="1"/>
  <c r="I123" i="24"/>
  <c r="J123" i="24" s="1"/>
  <c r="I164" i="24"/>
  <c r="J164" i="24" s="1"/>
  <c r="I51" i="24"/>
  <c r="J51" i="24" s="1"/>
  <c r="I59" i="24"/>
  <c r="J59" i="24" s="1"/>
  <c r="I67" i="24"/>
  <c r="J67" i="24" s="1"/>
  <c r="I75" i="24"/>
  <c r="J75" i="24" s="1"/>
  <c r="I83" i="24"/>
  <c r="J83" i="24" s="1"/>
  <c r="I88" i="24"/>
  <c r="J88" i="24" s="1"/>
  <c r="I113" i="24"/>
  <c r="J113" i="24" s="1"/>
  <c r="I118" i="24"/>
  <c r="J118" i="24" s="1"/>
  <c r="I128" i="24"/>
  <c r="J128" i="24" s="1"/>
  <c r="I138" i="24"/>
  <c r="J138" i="24" s="1"/>
  <c r="I148" i="24"/>
  <c r="J148" i="24" s="1"/>
  <c r="I153" i="24"/>
  <c r="J153" i="24" s="1"/>
  <c r="I155" i="24"/>
  <c r="J155" i="24" s="1"/>
  <c r="I186" i="24"/>
  <c r="J186" i="24" s="1"/>
  <c r="I166" i="24"/>
  <c r="J166" i="24" s="1"/>
  <c r="I188" i="24"/>
  <c r="J188" i="24" s="1"/>
  <c r="I58" i="24"/>
  <c r="J58" i="24" s="1"/>
  <c r="I66" i="24"/>
  <c r="J66" i="24" s="1"/>
  <c r="I74" i="24"/>
  <c r="J74" i="24" s="1"/>
  <c r="I82" i="24"/>
  <c r="J82" i="24" s="1"/>
  <c r="I100" i="24"/>
  <c r="J100" i="24" s="1"/>
  <c r="I115" i="24"/>
  <c r="J115" i="24" s="1"/>
  <c r="I177" i="24"/>
  <c r="J177" i="24" s="1"/>
  <c r="I179" i="24"/>
  <c r="J179" i="24" s="1"/>
  <c r="I105" i="24"/>
  <c r="J105" i="24" s="1"/>
  <c r="I110" i="24"/>
  <c r="J110" i="24" s="1"/>
  <c r="I120" i="24"/>
  <c r="J120" i="24" s="1"/>
  <c r="I130" i="24"/>
  <c r="J130" i="24" s="1"/>
  <c r="I140" i="24"/>
  <c r="J140" i="24" s="1"/>
  <c r="I190" i="24"/>
  <c r="J190" i="24" s="1"/>
  <c r="I145" i="24"/>
  <c r="J145" i="24" s="1"/>
  <c r="I150" i="24"/>
  <c r="J150" i="24" s="1"/>
  <c r="I170" i="24"/>
  <c r="J170" i="24" s="1"/>
  <c r="I201" i="24"/>
  <c r="J201" i="24" s="1"/>
  <c r="I203" i="24"/>
  <c r="J203" i="24" s="1"/>
  <c r="I172" i="24"/>
  <c r="J172" i="24" s="1"/>
  <c r="I137" i="24"/>
  <c r="J137" i="24" s="1"/>
  <c r="I142" i="24"/>
  <c r="J142" i="24" s="1"/>
  <c r="I174" i="24"/>
  <c r="J174" i="24" s="1"/>
  <c r="I196" i="24"/>
  <c r="J196" i="24" s="1"/>
  <c r="I86" i="24"/>
  <c r="J86" i="24" s="1"/>
  <c r="I99" i="24"/>
  <c r="J99" i="24" s="1"/>
  <c r="I154" i="24"/>
  <c r="J154" i="24" s="1"/>
  <c r="I185" i="24"/>
  <c r="J185" i="24" s="1"/>
  <c r="I187" i="24"/>
  <c r="J187" i="24" s="1"/>
  <c r="I124" i="24"/>
  <c r="J124" i="24" s="1"/>
  <c r="I139" i="24"/>
  <c r="J139" i="24" s="1"/>
  <c r="I156" i="24"/>
  <c r="J156" i="24" s="1"/>
  <c r="I198" i="24"/>
  <c r="J198" i="24" s="1"/>
  <c r="I204" i="24"/>
  <c r="J204" i="24" s="1"/>
  <c r="I95" i="24"/>
  <c r="J95" i="24" s="1"/>
  <c r="I103" i="24"/>
  <c r="J103" i="24" s="1"/>
  <c r="I111" i="24"/>
  <c r="J111" i="24" s="1"/>
  <c r="I119" i="24"/>
  <c r="J119" i="24" s="1"/>
  <c r="I127" i="24"/>
  <c r="J127" i="24" s="1"/>
  <c r="I135" i="24"/>
  <c r="J135" i="24" s="1"/>
  <c r="I143" i="24"/>
  <c r="J143" i="24" s="1"/>
  <c r="I151" i="24"/>
  <c r="J151" i="24" s="1"/>
  <c r="I159" i="24"/>
  <c r="J159" i="24" s="1"/>
  <c r="I167" i="24"/>
  <c r="J167" i="24" s="1"/>
  <c r="I175" i="24"/>
  <c r="J175" i="24" s="1"/>
  <c r="I183" i="24"/>
  <c r="J183" i="24" s="1"/>
  <c r="I191" i="24"/>
  <c r="J191" i="24" s="1"/>
  <c r="I199" i="24"/>
  <c r="J199" i="24" s="1"/>
  <c r="I93" i="24"/>
  <c r="J93" i="24" s="1"/>
  <c r="I101" i="24"/>
  <c r="J101" i="24" s="1"/>
  <c r="I109" i="24"/>
  <c r="J109" i="24" s="1"/>
  <c r="I117" i="24"/>
  <c r="J117" i="24" s="1"/>
  <c r="I125" i="24"/>
  <c r="J125" i="24" s="1"/>
  <c r="I133" i="24"/>
  <c r="J133" i="24" s="1"/>
  <c r="I141" i="24"/>
  <c r="J141" i="24" s="1"/>
  <c r="I149" i="24"/>
  <c r="J149" i="24" s="1"/>
  <c r="I157" i="24"/>
  <c r="J157" i="24" s="1"/>
  <c r="I165" i="24"/>
  <c r="J165" i="24" s="1"/>
  <c r="I173" i="24"/>
  <c r="J173" i="24" s="1"/>
  <c r="I181" i="24"/>
  <c r="J181" i="24" s="1"/>
  <c r="I189" i="24"/>
  <c r="J189" i="24" s="1"/>
  <c r="I197" i="24"/>
  <c r="J197" i="24" s="1"/>
  <c r="I152" i="24"/>
  <c r="J152" i="24" s="1"/>
  <c r="I160" i="24"/>
  <c r="J160" i="24" s="1"/>
  <c r="I168" i="24"/>
  <c r="J168" i="24" s="1"/>
  <c r="I176" i="24"/>
  <c r="J176" i="24" s="1"/>
  <c r="I184" i="24"/>
  <c r="J184" i="24" s="1"/>
  <c r="I192" i="24"/>
  <c r="J192" i="24" s="1"/>
  <c r="I200" i="24"/>
  <c r="J200" i="24" s="1"/>
  <c r="Q67" i="3"/>
  <c r="S67" i="3" s="1"/>
  <c r="N10" i="26"/>
  <c r="Q34" i="3"/>
  <c r="S34" i="3" s="1"/>
  <c r="K10" i="25"/>
  <c r="Q64" i="3"/>
  <c r="R64" i="3" s="1"/>
  <c r="N10" i="13"/>
  <c r="Q32" i="3"/>
  <c r="R32" i="3" s="1"/>
  <c r="K10" i="13"/>
  <c r="AH76" i="3"/>
  <c r="V76" i="3" s="1"/>
  <c r="V22" i="3"/>
  <c r="AH44" i="3"/>
  <c r="V44" i="3" s="1"/>
  <c r="AH26" i="3"/>
  <c r="V26" i="3" s="1"/>
  <c r="AH46" i="3"/>
  <c r="V46" i="3" s="1"/>
  <c r="AG79" i="3"/>
  <c r="V79" i="3" s="1"/>
  <c r="AG25" i="3"/>
  <c r="AG49" i="3"/>
  <c r="V49" i="3" s="1"/>
  <c r="AH47" i="3"/>
  <c r="V47" i="3" s="1"/>
  <c r="AH25" i="3"/>
  <c r="AH24" i="3"/>
  <c r="V24" i="3" s="1"/>
  <c r="Q11" i="3"/>
  <c r="S5" i="3"/>
  <c r="S11" i="3" s="1"/>
  <c r="Y11" i="3" s="1"/>
  <c r="AA11" i="3" s="1"/>
  <c r="AG80" i="3"/>
  <c r="V80" i="3" s="1"/>
  <c r="AH78" i="3"/>
  <c r="V78" i="3" s="1"/>
  <c r="AG81" i="3"/>
  <c r="V81" i="3" s="1"/>
  <c r="AH48" i="3"/>
  <c r="Q65" i="3"/>
  <c r="R65" i="3" s="1"/>
  <c r="AH45" i="3"/>
  <c r="AH23" i="3"/>
  <c r="Q33" i="3"/>
  <c r="R33" i="3" s="1"/>
  <c r="AG45" i="3"/>
  <c r="Q69" i="3"/>
  <c r="R69" i="3" s="1"/>
  <c r="M69" i="3"/>
  <c r="P69" i="3" s="1"/>
  <c r="AG48" i="3"/>
  <c r="AH27" i="3"/>
  <c r="AG27" i="3"/>
  <c r="AH77" i="3"/>
  <c r="AG77" i="3"/>
  <c r="AG23" i="3"/>
  <c r="J7" i="24"/>
  <c r="L7" i="24"/>
  <c r="P7" i="25"/>
  <c r="I7" i="24"/>
  <c r="P7" i="24"/>
  <c r="O7" i="25"/>
  <c r="O7" i="24"/>
  <c r="I7" i="13"/>
  <c r="J7" i="13"/>
  <c r="M7" i="24"/>
  <c r="L11" i="25" l="1"/>
  <c r="M11" i="25" s="1"/>
  <c r="O11" i="26"/>
  <c r="P11" i="26" s="1"/>
  <c r="R67" i="3"/>
  <c r="R72" i="3" s="1"/>
  <c r="S64" i="3"/>
  <c r="L205" i="13"/>
  <c r="M205" i="13" s="1"/>
  <c r="L200" i="13"/>
  <c r="M200" i="13" s="1"/>
  <c r="L192" i="13"/>
  <c r="M192" i="13" s="1"/>
  <c r="L184" i="13"/>
  <c r="M184" i="13" s="1"/>
  <c r="L176" i="13"/>
  <c r="M176" i="13" s="1"/>
  <c r="L168" i="13"/>
  <c r="M168" i="13" s="1"/>
  <c r="L160" i="13"/>
  <c r="M160" i="13" s="1"/>
  <c r="L152" i="13"/>
  <c r="M152" i="13" s="1"/>
  <c r="L144" i="13"/>
  <c r="M144" i="13" s="1"/>
  <c r="L136" i="13"/>
  <c r="M136" i="13" s="1"/>
  <c r="L128" i="13"/>
  <c r="M128" i="13" s="1"/>
  <c r="L120" i="13"/>
  <c r="M120" i="13" s="1"/>
  <c r="L112" i="13"/>
  <c r="M112" i="13" s="1"/>
  <c r="L104" i="13"/>
  <c r="M104" i="13" s="1"/>
  <c r="L201" i="13"/>
  <c r="M201" i="13" s="1"/>
  <c r="L193" i="13"/>
  <c r="M193" i="13" s="1"/>
  <c r="L185" i="13"/>
  <c r="M185" i="13" s="1"/>
  <c r="L177" i="13"/>
  <c r="M177" i="13" s="1"/>
  <c r="L169" i="13"/>
  <c r="M169" i="13" s="1"/>
  <c r="L161" i="13"/>
  <c r="M161" i="13" s="1"/>
  <c r="L153" i="13"/>
  <c r="M153" i="13" s="1"/>
  <c r="L145" i="13"/>
  <c r="M145" i="13" s="1"/>
  <c r="L137" i="13"/>
  <c r="M137" i="13" s="1"/>
  <c r="L129" i="13"/>
  <c r="M129" i="13" s="1"/>
  <c r="L121" i="13"/>
  <c r="M121" i="13" s="1"/>
  <c r="L113" i="13"/>
  <c r="M113" i="13" s="1"/>
  <c r="L105" i="13"/>
  <c r="M105" i="13" s="1"/>
  <c r="L97" i="13"/>
  <c r="M97" i="13" s="1"/>
  <c r="L89" i="13"/>
  <c r="M89" i="13" s="1"/>
  <c r="L207" i="13"/>
  <c r="M207" i="13" s="1"/>
  <c r="L203" i="13"/>
  <c r="M203" i="13" s="1"/>
  <c r="L198" i="13"/>
  <c r="M198" i="13" s="1"/>
  <c r="L188" i="13"/>
  <c r="M188" i="13" s="1"/>
  <c r="L178" i="13"/>
  <c r="M178" i="13" s="1"/>
  <c r="L173" i="13"/>
  <c r="M173" i="13" s="1"/>
  <c r="L183" i="13"/>
  <c r="M183" i="13" s="1"/>
  <c r="L163" i="13"/>
  <c r="M163" i="13" s="1"/>
  <c r="L158" i="13"/>
  <c r="M158" i="13" s="1"/>
  <c r="L148" i="13"/>
  <c r="M148" i="13" s="1"/>
  <c r="L142" i="13"/>
  <c r="M142" i="13" s="1"/>
  <c r="L135" i="13"/>
  <c r="M135" i="13" s="1"/>
  <c r="L206" i="13"/>
  <c r="M206" i="13" s="1"/>
  <c r="L199" i="13"/>
  <c r="M199" i="13" s="1"/>
  <c r="L179" i="13"/>
  <c r="M179" i="13" s="1"/>
  <c r="L174" i="13"/>
  <c r="M174" i="13" s="1"/>
  <c r="L164" i="13"/>
  <c r="M164" i="13" s="1"/>
  <c r="L154" i="13"/>
  <c r="M154" i="13" s="1"/>
  <c r="L149" i="13"/>
  <c r="M149" i="13" s="1"/>
  <c r="L140" i="13"/>
  <c r="M140" i="13" s="1"/>
  <c r="L133" i="13"/>
  <c r="M133" i="13" s="1"/>
  <c r="L126" i="13"/>
  <c r="M126" i="13" s="1"/>
  <c r="L119" i="13"/>
  <c r="M119" i="13" s="1"/>
  <c r="L202" i="13"/>
  <c r="M202" i="13" s="1"/>
  <c r="L197" i="13"/>
  <c r="M197" i="13" s="1"/>
  <c r="L130" i="13"/>
  <c r="M130" i="13" s="1"/>
  <c r="L123" i="13"/>
  <c r="M123" i="13" s="1"/>
  <c r="L98" i="13"/>
  <c r="M98" i="13" s="1"/>
  <c r="L187" i="13"/>
  <c r="M187" i="13" s="1"/>
  <c r="L182" i="13"/>
  <c r="M182" i="13" s="1"/>
  <c r="L172" i="13"/>
  <c r="M172" i="13" s="1"/>
  <c r="L162" i="13"/>
  <c r="M162" i="13" s="1"/>
  <c r="L157" i="13"/>
  <c r="M157" i="13" s="1"/>
  <c r="L106" i="13"/>
  <c r="M106" i="13" s="1"/>
  <c r="L94" i="13"/>
  <c r="M94" i="13" s="1"/>
  <c r="L84" i="13"/>
  <c r="M84" i="13" s="1"/>
  <c r="L76" i="13"/>
  <c r="M76" i="13" s="1"/>
  <c r="L175" i="13"/>
  <c r="M175" i="13" s="1"/>
  <c r="L155" i="13"/>
  <c r="M155" i="13" s="1"/>
  <c r="L150" i="13"/>
  <c r="M150" i="13" s="1"/>
  <c r="L138" i="13"/>
  <c r="M138" i="13" s="1"/>
  <c r="L131" i="13"/>
  <c r="M131" i="13" s="1"/>
  <c r="L95" i="13"/>
  <c r="M95" i="13" s="1"/>
  <c r="L86" i="13"/>
  <c r="M86" i="13" s="1"/>
  <c r="L78" i="13"/>
  <c r="M78" i="13" s="1"/>
  <c r="L134" i="13"/>
  <c r="M134" i="13" s="1"/>
  <c r="L143" i="13"/>
  <c r="M143" i="13" s="1"/>
  <c r="L190" i="13"/>
  <c r="M190" i="13" s="1"/>
  <c r="L166" i="13"/>
  <c r="M166" i="13" s="1"/>
  <c r="L204" i="13"/>
  <c r="M204" i="13" s="1"/>
  <c r="L117" i="13"/>
  <c r="M117" i="13" s="1"/>
  <c r="L115" i="13"/>
  <c r="M115" i="13" s="1"/>
  <c r="L195" i="13"/>
  <c r="M195" i="13" s="1"/>
  <c r="L171" i="13"/>
  <c r="M171" i="13" s="1"/>
  <c r="L147" i="13"/>
  <c r="M147" i="13" s="1"/>
  <c r="L127" i="13"/>
  <c r="M127" i="13" s="1"/>
  <c r="L93" i="13"/>
  <c r="M93" i="13" s="1"/>
  <c r="L91" i="13"/>
  <c r="M91" i="13" s="1"/>
  <c r="L73" i="13"/>
  <c r="M73" i="13" s="1"/>
  <c r="L79" i="13"/>
  <c r="M79" i="13" s="1"/>
  <c r="L69" i="13"/>
  <c r="M69" i="13" s="1"/>
  <c r="L55" i="13"/>
  <c r="M55" i="13" s="1"/>
  <c r="L47" i="13"/>
  <c r="M47" i="13" s="1"/>
  <c r="L39" i="13"/>
  <c r="M39" i="13" s="1"/>
  <c r="L31" i="13"/>
  <c r="M31" i="13" s="1"/>
  <c r="L181" i="13"/>
  <c r="M181" i="13" s="1"/>
  <c r="L87" i="13"/>
  <c r="M87" i="13" s="1"/>
  <c r="L65" i="13"/>
  <c r="M65" i="13" s="1"/>
  <c r="L189" i="13"/>
  <c r="M189" i="13" s="1"/>
  <c r="L165" i="13"/>
  <c r="M165" i="13" s="1"/>
  <c r="L82" i="13"/>
  <c r="M82" i="13" s="1"/>
  <c r="L61" i="13"/>
  <c r="M61" i="13" s="1"/>
  <c r="L56" i="13"/>
  <c r="M56" i="13" s="1"/>
  <c r="L48" i="13"/>
  <c r="M48" i="13" s="1"/>
  <c r="L40" i="13"/>
  <c r="M40" i="13" s="1"/>
  <c r="L32" i="13"/>
  <c r="M32" i="13" s="1"/>
  <c r="L24" i="13"/>
  <c r="M24" i="13" s="1"/>
  <c r="L186" i="13"/>
  <c r="M186" i="13" s="1"/>
  <c r="L108" i="13"/>
  <c r="M108" i="13" s="1"/>
  <c r="L102" i="13"/>
  <c r="M102" i="13" s="1"/>
  <c r="L100" i="13"/>
  <c r="M100" i="13" s="1"/>
  <c r="L194" i="13"/>
  <c r="M194" i="13" s="1"/>
  <c r="L170" i="13"/>
  <c r="M170" i="13" s="1"/>
  <c r="L146" i="13"/>
  <c r="M146" i="13" s="1"/>
  <c r="L114" i="13"/>
  <c r="M114" i="13" s="1"/>
  <c r="L110" i="13"/>
  <c r="M110" i="13" s="1"/>
  <c r="L85" i="13"/>
  <c r="M85" i="13" s="1"/>
  <c r="L70" i="13"/>
  <c r="M70" i="13" s="1"/>
  <c r="L57" i="13"/>
  <c r="M57" i="13" s="1"/>
  <c r="L49" i="13"/>
  <c r="M49" i="13" s="1"/>
  <c r="L41" i="13"/>
  <c r="M41" i="13" s="1"/>
  <c r="L33" i="13"/>
  <c r="M33" i="13" s="1"/>
  <c r="L132" i="13"/>
  <c r="M132" i="13" s="1"/>
  <c r="L74" i="13"/>
  <c r="M74" i="13" s="1"/>
  <c r="L72" i="13"/>
  <c r="M72" i="13" s="1"/>
  <c r="L22" i="13"/>
  <c r="M22" i="13" s="1"/>
  <c r="L17" i="13"/>
  <c r="M17" i="13" s="1"/>
  <c r="L151" i="13"/>
  <c r="M151" i="13" s="1"/>
  <c r="L30" i="13"/>
  <c r="M30" i="13" s="1"/>
  <c r="L52" i="13"/>
  <c r="M52" i="13" s="1"/>
  <c r="L167" i="13"/>
  <c r="M167" i="13" s="1"/>
  <c r="L159" i="13"/>
  <c r="M159" i="13" s="1"/>
  <c r="L27" i="13"/>
  <c r="M27" i="13" s="1"/>
  <c r="L18" i="13"/>
  <c r="M18" i="13" s="1"/>
  <c r="L64" i="13"/>
  <c r="M64" i="13" s="1"/>
  <c r="L124" i="13"/>
  <c r="M124" i="13" s="1"/>
  <c r="L107" i="13"/>
  <c r="M107" i="13" s="1"/>
  <c r="L103" i="13"/>
  <c r="M103" i="13" s="1"/>
  <c r="L92" i="13"/>
  <c r="M92" i="13" s="1"/>
  <c r="L37" i="13"/>
  <c r="M37" i="13" s="1"/>
  <c r="L35" i="13"/>
  <c r="M35" i="13" s="1"/>
  <c r="L111" i="13"/>
  <c r="M111" i="13" s="1"/>
  <c r="L99" i="13"/>
  <c r="M99" i="13" s="1"/>
  <c r="L81" i="13"/>
  <c r="M81" i="13" s="1"/>
  <c r="L59" i="13"/>
  <c r="M59" i="13" s="1"/>
  <c r="L23" i="13"/>
  <c r="M23" i="13" s="1"/>
  <c r="L19" i="13"/>
  <c r="M19" i="13" s="1"/>
  <c r="L11" i="13"/>
  <c r="M11" i="13" s="1"/>
  <c r="L191" i="13"/>
  <c r="M191" i="13" s="1"/>
  <c r="L63" i="13"/>
  <c r="M63" i="13" s="1"/>
  <c r="L46" i="13"/>
  <c r="M46" i="13" s="1"/>
  <c r="L44" i="13"/>
  <c r="M44" i="13" s="1"/>
  <c r="L42" i="13"/>
  <c r="M42" i="13" s="1"/>
  <c r="L141" i="13"/>
  <c r="M141" i="13" s="1"/>
  <c r="L118" i="13"/>
  <c r="M118" i="13" s="1"/>
  <c r="L67" i="13"/>
  <c r="M67" i="13" s="1"/>
  <c r="L12" i="13"/>
  <c r="M12" i="13" s="1"/>
  <c r="L20" i="13"/>
  <c r="M20" i="13" s="1"/>
  <c r="L43" i="13"/>
  <c r="M43" i="13" s="1"/>
  <c r="L122" i="13"/>
  <c r="M122" i="13" s="1"/>
  <c r="L83" i="13"/>
  <c r="M83" i="13" s="1"/>
  <c r="L71" i="13"/>
  <c r="M71" i="13" s="1"/>
  <c r="L53" i="13"/>
  <c r="M53" i="13" s="1"/>
  <c r="L51" i="13"/>
  <c r="M51" i="13" s="1"/>
  <c r="L28" i="13"/>
  <c r="M28" i="13" s="1"/>
  <c r="L13" i="13"/>
  <c r="M13" i="13" s="1"/>
  <c r="L90" i="13"/>
  <c r="M90" i="13" s="1"/>
  <c r="L156" i="13"/>
  <c r="M156" i="13" s="1"/>
  <c r="L80" i="13"/>
  <c r="M80" i="13" s="1"/>
  <c r="L45" i="13"/>
  <c r="M45" i="13" s="1"/>
  <c r="L75" i="13"/>
  <c r="M75" i="13" s="1"/>
  <c r="L66" i="13"/>
  <c r="M66" i="13" s="1"/>
  <c r="L21" i="13"/>
  <c r="M21" i="13" s="1"/>
  <c r="L139" i="13"/>
  <c r="M139" i="13" s="1"/>
  <c r="L88" i="13"/>
  <c r="M88" i="13" s="1"/>
  <c r="L58" i="13"/>
  <c r="M58" i="13" s="1"/>
  <c r="L25" i="13"/>
  <c r="M25" i="13" s="1"/>
  <c r="L14" i="13"/>
  <c r="M14" i="13" s="1"/>
  <c r="L196" i="13"/>
  <c r="M196" i="13" s="1"/>
  <c r="L96" i="13"/>
  <c r="M96" i="13" s="1"/>
  <c r="L16" i="13"/>
  <c r="M16" i="13" s="1"/>
  <c r="L54" i="13"/>
  <c r="M54" i="13" s="1"/>
  <c r="L180" i="13"/>
  <c r="M180" i="13" s="1"/>
  <c r="L101" i="13"/>
  <c r="M101" i="13" s="1"/>
  <c r="L62" i="13"/>
  <c r="M62" i="13" s="1"/>
  <c r="L38" i="13"/>
  <c r="M38" i="13" s="1"/>
  <c r="L36" i="13"/>
  <c r="M36" i="13" s="1"/>
  <c r="L34" i="13"/>
  <c r="M34" i="13" s="1"/>
  <c r="L109" i="13"/>
  <c r="M109" i="13" s="1"/>
  <c r="L77" i="13"/>
  <c r="M77" i="13" s="1"/>
  <c r="L15" i="13"/>
  <c r="M15" i="13" s="1"/>
  <c r="L26" i="13"/>
  <c r="M26" i="13" s="1"/>
  <c r="L29" i="13"/>
  <c r="M29" i="13" s="1"/>
  <c r="L125" i="13"/>
  <c r="M125" i="13" s="1"/>
  <c r="L60" i="13"/>
  <c r="M60" i="13" s="1"/>
  <c r="L116" i="13"/>
  <c r="M116" i="13" s="1"/>
  <c r="L68" i="13"/>
  <c r="M68" i="13" s="1"/>
  <c r="L50" i="13"/>
  <c r="M50" i="13" s="1"/>
  <c r="O206" i="13"/>
  <c r="P206" i="13" s="1"/>
  <c r="O198" i="13"/>
  <c r="P198" i="13" s="1"/>
  <c r="O190" i="13"/>
  <c r="P190" i="13" s="1"/>
  <c r="O182" i="13"/>
  <c r="P182" i="13" s="1"/>
  <c r="O174" i="13"/>
  <c r="P174" i="13" s="1"/>
  <c r="O166" i="13"/>
  <c r="P166" i="13" s="1"/>
  <c r="O158" i="13"/>
  <c r="P158" i="13" s="1"/>
  <c r="O150" i="13"/>
  <c r="P150" i="13" s="1"/>
  <c r="O207" i="13"/>
  <c r="P207" i="13" s="1"/>
  <c r="O202" i="13"/>
  <c r="P202" i="13" s="1"/>
  <c r="O194" i="13"/>
  <c r="P194" i="13" s="1"/>
  <c r="O186" i="13"/>
  <c r="P186" i="13" s="1"/>
  <c r="O178" i="13"/>
  <c r="P178" i="13" s="1"/>
  <c r="O170" i="13"/>
  <c r="P170" i="13" s="1"/>
  <c r="O162" i="13"/>
  <c r="P162" i="13" s="1"/>
  <c r="O154" i="13"/>
  <c r="P154" i="13" s="1"/>
  <c r="O146" i="13"/>
  <c r="P146" i="13" s="1"/>
  <c r="O205" i="13"/>
  <c r="P205" i="13" s="1"/>
  <c r="O197" i="13"/>
  <c r="P197" i="13" s="1"/>
  <c r="O189" i="13"/>
  <c r="P189" i="13" s="1"/>
  <c r="O181" i="13"/>
  <c r="P181" i="13" s="1"/>
  <c r="O173" i="13"/>
  <c r="P173" i="13" s="1"/>
  <c r="O165" i="13"/>
  <c r="P165" i="13" s="1"/>
  <c r="O157" i="13"/>
  <c r="P157" i="13" s="1"/>
  <c r="O149" i="13"/>
  <c r="P149" i="13" s="1"/>
  <c r="O141" i="13"/>
  <c r="P141" i="13" s="1"/>
  <c r="O133" i="13"/>
  <c r="P133" i="13" s="1"/>
  <c r="O125" i="13"/>
  <c r="P125" i="13" s="1"/>
  <c r="O117" i="13"/>
  <c r="P117" i="13" s="1"/>
  <c r="O109" i="13"/>
  <c r="P109" i="13" s="1"/>
  <c r="O101" i="13"/>
  <c r="P101" i="13" s="1"/>
  <c r="O93" i="13"/>
  <c r="P93" i="13" s="1"/>
  <c r="O153" i="13"/>
  <c r="P153" i="13" s="1"/>
  <c r="O139" i="13"/>
  <c r="P139" i="13" s="1"/>
  <c r="O196" i="13"/>
  <c r="P196" i="13" s="1"/>
  <c r="O191" i="13"/>
  <c r="P191" i="13" s="1"/>
  <c r="O171" i="13"/>
  <c r="P171" i="13" s="1"/>
  <c r="O115" i="13"/>
  <c r="P115" i="13" s="1"/>
  <c r="O108" i="13"/>
  <c r="P108" i="13" s="1"/>
  <c r="O88" i="13"/>
  <c r="P88" i="13" s="1"/>
  <c r="O81" i="13"/>
  <c r="P81" i="13" s="1"/>
  <c r="O73" i="13"/>
  <c r="P73" i="13" s="1"/>
  <c r="O65" i="13"/>
  <c r="P65" i="13" s="1"/>
  <c r="O187" i="13"/>
  <c r="P187" i="13" s="1"/>
  <c r="O130" i="13"/>
  <c r="P130" i="13" s="1"/>
  <c r="O98" i="13"/>
  <c r="P98" i="13" s="1"/>
  <c r="O94" i="13"/>
  <c r="P94" i="13" s="1"/>
  <c r="O84" i="13"/>
  <c r="P84" i="13" s="1"/>
  <c r="O177" i="13"/>
  <c r="P177" i="13" s="1"/>
  <c r="O152" i="13"/>
  <c r="P152" i="13" s="1"/>
  <c r="O134" i="13"/>
  <c r="P134" i="13" s="1"/>
  <c r="O127" i="13"/>
  <c r="P127" i="13" s="1"/>
  <c r="O120" i="13"/>
  <c r="P120" i="13" s="1"/>
  <c r="O113" i="13"/>
  <c r="P113" i="13" s="1"/>
  <c r="O90" i="13"/>
  <c r="P90" i="13" s="1"/>
  <c r="O85" i="13"/>
  <c r="P85" i="13" s="1"/>
  <c r="O77" i="13"/>
  <c r="P77" i="13" s="1"/>
  <c r="O69" i="13"/>
  <c r="P69" i="13" s="1"/>
  <c r="O61" i="13"/>
  <c r="P61" i="13" s="1"/>
  <c r="O195" i="13"/>
  <c r="P195" i="13" s="1"/>
  <c r="O110" i="13"/>
  <c r="P110" i="13" s="1"/>
  <c r="O103" i="13"/>
  <c r="P103" i="13" s="1"/>
  <c r="O99" i="13"/>
  <c r="P99" i="13" s="1"/>
  <c r="O203" i="13"/>
  <c r="P203" i="13" s="1"/>
  <c r="O188" i="13"/>
  <c r="P188" i="13" s="1"/>
  <c r="O183" i="13"/>
  <c r="P183" i="13" s="1"/>
  <c r="O163" i="13"/>
  <c r="P163" i="13" s="1"/>
  <c r="O142" i="13"/>
  <c r="P142" i="13" s="1"/>
  <c r="O135" i="13"/>
  <c r="P135" i="13" s="1"/>
  <c r="O128" i="13"/>
  <c r="P128" i="13" s="1"/>
  <c r="O121" i="13"/>
  <c r="P121" i="13" s="1"/>
  <c r="O100" i="13"/>
  <c r="P100" i="13" s="1"/>
  <c r="O193" i="13"/>
  <c r="P193" i="13" s="1"/>
  <c r="O185" i="13"/>
  <c r="P185" i="13" s="1"/>
  <c r="O161" i="13"/>
  <c r="P161" i="13" s="1"/>
  <c r="O136" i="13"/>
  <c r="P136" i="13" s="1"/>
  <c r="O107" i="13"/>
  <c r="P107" i="13" s="1"/>
  <c r="O169" i="13"/>
  <c r="P169" i="13" s="1"/>
  <c r="O145" i="13"/>
  <c r="P145" i="13" s="1"/>
  <c r="O204" i="13"/>
  <c r="P204" i="13" s="1"/>
  <c r="O179" i="13"/>
  <c r="P179" i="13" s="1"/>
  <c r="O155" i="13"/>
  <c r="P155" i="13" s="1"/>
  <c r="O147" i="13"/>
  <c r="P147" i="13" s="1"/>
  <c r="O140" i="13"/>
  <c r="P140" i="13" s="1"/>
  <c r="O131" i="13"/>
  <c r="P131" i="13" s="1"/>
  <c r="O123" i="13"/>
  <c r="P123" i="13" s="1"/>
  <c r="O200" i="13"/>
  <c r="P200" i="13" s="1"/>
  <c r="O176" i="13"/>
  <c r="P176" i="13" s="1"/>
  <c r="O192" i="13"/>
  <c r="P192" i="13" s="1"/>
  <c r="O184" i="13"/>
  <c r="P184" i="13" s="1"/>
  <c r="O168" i="13"/>
  <c r="P168" i="13" s="1"/>
  <c r="O160" i="13"/>
  <c r="P160" i="13" s="1"/>
  <c r="O89" i="13"/>
  <c r="P89" i="13" s="1"/>
  <c r="O87" i="13"/>
  <c r="P87" i="13" s="1"/>
  <c r="O82" i="13"/>
  <c r="P82" i="13" s="1"/>
  <c r="O56" i="13"/>
  <c r="P56" i="13" s="1"/>
  <c r="O48" i="13"/>
  <c r="P48" i="13" s="1"/>
  <c r="O40" i="13"/>
  <c r="P40" i="13" s="1"/>
  <c r="O32" i="13"/>
  <c r="P32" i="13" s="1"/>
  <c r="O144" i="13"/>
  <c r="P144" i="13" s="1"/>
  <c r="O104" i="13"/>
  <c r="P104" i="13" s="1"/>
  <c r="O102" i="13"/>
  <c r="P102" i="13" s="1"/>
  <c r="O70" i="13"/>
  <c r="P70" i="13" s="1"/>
  <c r="O57" i="13"/>
  <c r="P57" i="13" s="1"/>
  <c r="O49" i="13"/>
  <c r="P49" i="13" s="1"/>
  <c r="O41" i="13"/>
  <c r="P41" i="13" s="1"/>
  <c r="O33" i="13"/>
  <c r="P33" i="13" s="1"/>
  <c r="O106" i="13"/>
  <c r="P106" i="13" s="1"/>
  <c r="O74" i="13"/>
  <c r="P74" i="13" s="1"/>
  <c r="O66" i="13"/>
  <c r="P66" i="13" s="1"/>
  <c r="O137" i="13"/>
  <c r="P137" i="13" s="1"/>
  <c r="O118" i="13"/>
  <c r="P118" i="13" s="1"/>
  <c r="O114" i="13"/>
  <c r="P114" i="13" s="1"/>
  <c r="O112" i="13"/>
  <c r="P112" i="13" s="1"/>
  <c r="O96" i="13"/>
  <c r="P96" i="13" s="1"/>
  <c r="O80" i="13"/>
  <c r="P80" i="13" s="1"/>
  <c r="O62" i="13"/>
  <c r="P62" i="13" s="1"/>
  <c r="O50" i="13"/>
  <c r="P50" i="13" s="1"/>
  <c r="O42" i="13"/>
  <c r="P42" i="13" s="1"/>
  <c r="O34" i="13"/>
  <c r="P34" i="13" s="1"/>
  <c r="O26" i="13"/>
  <c r="P26" i="13" s="1"/>
  <c r="O199" i="13"/>
  <c r="P199" i="13" s="1"/>
  <c r="O175" i="13"/>
  <c r="P175" i="13" s="1"/>
  <c r="O151" i="13"/>
  <c r="P151" i="13" s="1"/>
  <c r="O124" i="13"/>
  <c r="P124" i="13" s="1"/>
  <c r="O122" i="13"/>
  <c r="P122" i="13" s="1"/>
  <c r="O116" i="13"/>
  <c r="P116" i="13" s="1"/>
  <c r="O58" i="13"/>
  <c r="P58" i="13" s="1"/>
  <c r="O159" i="13"/>
  <c r="P159" i="13" s="1"/>
  <c r="O143" i="13"/>
  <c r="P143" i="13" s="1"/>
  <c r="O39" i="13"/>
  <c r="P39" i="13" s="1"/>
  <c r="O37" i="13"/>
  <c r="P37" i="13" s="1"/>
  <c r="O35" i="13"/>
  <c r="P35" i="13" s="1"/>
  <c r="O19" i="13"/>
  <c r="P19" i="13" s="1"/>
  <c r="O11" i="13"/>
  <c r="P11" i="13" s="1"/>
  <c r="O132" i="13"/>
  <c r="P132" i="13" s="1"/>
  <c r="O167" i="13"/>
  <c r="P167" i="13" s="1"/>
  <c r="O79" i="13"/>
  <c r="P79" i="13" s="1"/>
  <c r="O59" i="13"/>
  <c r="P59" i="13" s="1"/>
  <c r="O23" i="13"/>
  <c r="P23" i="13" s="1"/>
  <c r="O111" i="13"/>
  <c r="P111" i="13" s="1"/>
  <c r="O92" i="13"/>
  <c r="P92" i="13" s="1"/>
  <c r="O63" i="13"/>
  <c r="P63" i="13" s="1"/>
  <c r="O46" i="13"/>
  <c r="P46" i="13" s="1"/>
  <c r="O44" i="13"/>
  <c r="P44" i="13" s="1"/>
  <c r="O201" i="13"/>
  <c r="P201" i="13" s="1"/>
  <c r="O86" i="13"/>
  <c r="P86" i="13" s="1"/>
  <c r="O67" i="13"/>
  <c r="P67" i="13" s="1"/>
  <c r="O12" i="13"/>
  <c r="P12" i="13" s="1"/>
  <c r="O119" i="13"/>
  <c r="P119" i="13" s="1"/>
  <c r="O95" i="13"/>
  <c r="P95" i="13" s="1"/>
  <c r="O71" i="13"/>
  <c r="P71" i="13" s="1"/>
  <c r="O55" i="13"/>
  <c r="P55" i="13" s="1"/>
  <c r="O53" i="13"/>
  <c r="P53" i="13" s="1"/>
  <c r="O51" i="13"/>
  <c r="P51" i="13" s="1"/>
  <c r="O28" i="13"/>
  <c r="P28" i="13" s="1"/>
  <c r="O83" i="13"/>
  <c r="P83" i="13" s="1"/>
  <c r="O78" i="13"/>
  <c r="P78" i="13" s="1"/>
  <c r="O76" i="13"/>
  <c r="P76" i="13" s="1"/>
  <c r="O24" i="13"/>
  <c r="P24" i="13" s="1"/>
  <c r="O20" i="13"/>
  <c r="P20" i="13" s="1"/>
  <c r="O13" i="13"/>
  <c r="P13" i="13" s="1"/>
  <c r="O72" i="13"/>
  <c r="P72" i="13" s="1"/>
  <c r="O156" i="13"/>
  <c r="P156" i="13" s="1"/>
  <c r="O148" i="13"/>
  <c r="P148" i="13" s="1"/>
  <c r="O126" i="13"/>
  <c r="P126" i="13" s="1"/>
  <c r="O31" i="13"/>
  <c r="P31" i="13" s="1"/>
  <c r="O38" i="13"/>
  <c r="P38" i="13" s="1"/>
  <c r="O17" i="13"/>
  <c r="P17" i="13" s="1"/>
  <c r="O14" i="13"/>
  <c r="P14" i="13" s="1"/>
  <c r="O164" i="13"/>
  <c r="P164" i="13" s="1"/>
  <c r="O36" i="13"/>
  <c r="P36" i="13" s="1"/>
  <c r="O27" i="13"/>
  <c r="P27" i="13" s="1"/>
  <c r="O180" i="13"/>
  <c r="P180" i="13" s="1"/>
  <c r="O172" i="13"/>
  <c r="P172" i="13" s="1"/>
  <c r="O75" i="13"/>
  <c r="P75" i="13" s="1"/>
  <c r="O29" i="13"/>
  <c r="P29" i="13" s="1"/>
  <c r="O25" i="13"/>
  <c r="P25" i="13" s="1"/>
  <c r="O21" i="13"/>
  <c r="P21" i="13" s="1"/>
  <c r="O15" i="13"/>
  <c r="P15" i="13" s="1"/>
  <c r="O22" i="13"/>
  <c r="P22" i="13" s="1"/>
  <c r="O105" i="13"/>
  <c r="P105" i="13" s="1"/>
  <c r="O91" i="13"/>
  <c r="P91" i="13" s="1"/>
  <c r="O47" i="13"/>
  <c r="P47" i="13" s="1"/>
  <c r="O45" i="13"/>
  <c r="P45" i="13" s="1"/>
  <c r="O43" i="13"/>
  <c r="P43" i="13" s="1"/>
  <c r="O64" i="13"/>
  <c r="P64" i="13" s="1"/>
  <c r="O52" i="13"/>
  <c r="P52" i="13" s="1"/>
  <c r="O97" i="13"/>
  <c r="P97" i="13" s="1"/>
  <c r="O60" i="13"/>
  <c r="P60" i="13" s="1"/>
  <c r="O16" i="13"/>
  <c r="P16" i="13" s="1"/>
  <c r="O54" i="13"/>
  <c r="P54" i="13" s="1"/>
  <c r="O138" i="13"/>
  <c r="P138" i="13" s="1"/>
  <c r="O18" i="13"/>
  <c r="P18" i="13" s="1"/>
  <c r="O129" i="13"/>
  <c r="P129" i="13" s="1"/>
  <c r="O68" i="13"/>
  <c r="P68" i="13" s="1"/>
  <c r="O30" i="13"/>
  <c r="P30" i="13" s="1"/>
  <c r="L162" i="25"/>
  <c r="M162" i="25" s="1"/>
  <c r="L154" i="25"/>
  <c r="M154" i="25" s="1"/>
  <c r="L146" i="25"/>
  <c r="M146" i="25" s="1"/>
  <c r="L138" i="25"/>
  <c r="M138" i="25" s="1"/>
  <c r="L130" i="25"/>
  <c r="M130" i="25" s="1"/>
  <c r="L122" i="25"/>
  <c r="M122" i="25" s="1"/>
  <c r="L114" i="25"/>
  <c r="M114" i="25" s="1"/>
  <c r="L106" i="25"/>
  <c r="M106" i="25" s="1"/>
  <c r="L98" i="25"/>
  <c r="M98" i="25" s="1"/>
  <c r="L90" i="25"/>
  <c r="M90" i="25" s="1"/>
  <c r="L82" i="25"/>
  <c r="M82" i="25" s="1"/>
  <c r="L74" i="25"/>
  <c r="M74" i="25" s="1"/>
  <c r="L66" i="25"/>
  <c r="M66" i="25" s="1"/>
  <c r="L58" i="25"/>
  <c r="M58" i="25" s="1"/>
  <c r="L50" i="25"/>
  <c r="M50" i="25" s="1"/>
  <c r="L163" i="25"/>
  <c r="M163" i="25" s="1"/>
  <c r="L155" i="25"/>
  <c r="M155" i="25" s="1"/>
  <c r="L147" i="25"/>
  <c r="M147" i="25" s="1"/>
  <c r="L139" i="25"/>
  <c r="M139" i="25" s="1"/>
  <c r="L131" i="25"/>
  <c r="M131" i="25" s="1"/>
  <c r="L123" i="25"/>
  <c r="M123" i="25" s="1"/>
  <c r="L115" i="25"/>
  <c r="M115" i="25" s="1"/>
  <c r="L107" i="25"/>
  <c r="M107" i="25" s="1"/>
  <c r="L99" i="25"/>
  <c r="M99" i="25" s="1"/>
  <c r="L91" i="25"/>
  <c r="M91" i="25" s="1"/>
  <c r="L83" i="25"/>
  <c r="M83" i="25" s="1"/>
  <c r="L75" i="25"/>
  <c r="M75" i="25" s="1"/>
  <c r="L67" i="25"/>
  <c r="M67" i="25" s="1"/>
  <c r="L164" i="25"/>
  <c r="M164" i="25" s="1"/>
  <c r="L156" i="25"/>
  <c r="M156" i="25" s="1"/>
  <c r="L148" i="25"/>
  <c r="M148" i="25" s="1"/>
  <c r="L140" i="25"/>
  <c r="M140" i="25" s="1"/>
  <c r="L132" i="25"/>
  <c r="M132" i="25" s="1"/>
  <c r="L124" i="25"/>
  <c r="M124" i="25" s="1"/>
  <c r="L116" i="25"/>
  <c r="M116" i="25" s="1"/>
  <c r="L108" i="25"/>
  <c r="M108" i="25" s="1"/>
  <c r="L100" i="25"/>
  <c r="M100" i="25" s="1"/>
  <c r="L92" i="25"/>
  <c r="M92" i="25" s="1"/>
  <c r="L84" i="25"/>
  <c r="M84" i="25" s="1"/>
  <c r="L76" i="25"/>
  <c r="M76" i="25" s="1"/>
  <c r="L68" i="25"/>
  <c r="M68" i="25" s="1"/>
  <c r="L60" i="25"/>
  <c r="M60" i="25" s="1"/>
  <c r="L52" i="25"/>
  <c r="M52" i="25" s="1"/>
  <c r="L157" i="25"/>
  <c r="M157" i="25" s="1"/>
  <c r="L149" i="25"/>
  <c r="M149" i="25" s="1"/>
  <c r="L141" i="25"/>
  <c r="M141" i="25" s="1"/>
  <c r="L133" i="25"/>
  <c r="M133" i="25" s="1"/>
  <c r="L125" i="25"/>
  <c r="M125" i="25" s="1"/>
  <c r="L117" i="25"/>
  <c r="M117" i="25" s="1"/>
  <c r="L109" i="25"/>
  <c r="M109" i="25" s="1"/>
  <c r="L101" i="25"/>
  <c r="M101" i="25" s="1"/>
  <c r="L93" i="25"/>
  <c r="M93" i="25" s="1"/>
  <c r="L85" i="25"/>
  <c r="M85" i="25" s="1"/>
  <c r="L77" i="25"/>
  <c r="M77" i="25" s="1"/>
  <c r="L69" i="25"/>
  <c r="M69" i="25" s="1"/>
  <c r="L61" i="25"/>
  <c r="M61" i="25" s="1"/>
  <c r="L158" i="25"/>
  <c r="M158" i="25" s="1"/>
  <c r="L150" i="25"/>
  <c r="M150" i="25" s="1"/>
  <c r="L142" i="25"/>
  <c r="M142" i="25" s="1"/>
  <c r="L134" i="25"/>
  <c r="M134" i="25" s="1"/>
  <c r="L126" i="25"/>
  <c r="M126" i="25" s="1"/>
  <c r="L118" i="25"/>
  <c r="M118" i="25" s="1"/>
  <c r="L110" i="25"/>
  <c r="M110" i="25" s="1"/>
  <c r="L102" i="25"/>
  <c r="M102" i="25" s="1"/>
  <c r="L94" i="25"/>
  <c r="M94" i="25" s="1"/>
  <c r="L86" i="25"/>
  <c r="M86" i="25" s="1"/>
  <c r="L78" i="25"/>
  <c r="M78" i="25" s="1"/>
  <c r="L70" i="25"/>
  <c r="M70" i="25" s="1"/>
  <c r="L62" i="25"/>
  <c r="M62" i="25" s="1"/>
  <c r="L54" i="25"/>
  <c r="M54" i="25" s="1"/>
  <c r="L159" i="25"/>
  <c r="M159" i="25" s="1"/>
  <c r="L151" i="25"/>
  <c r="M151" i="25" s="1"/>
  <c r="L143" i="25"/>
  <c r="M143" i="25" s="1"/>
  <c r="L135" i="25"/>
  <c r="M135" i="25" s="1"/>
  <c r="L127" i="25"/>
  <c r="M127" i="25" s="1"/>
  <c r="L119" i="25"/>
  <c r="M119" i="25" s="1"/>
  <c r="L111" i="25"/>
  <c r="M111" i="25" s="1"/>
  <c r="L103" i="25"/>
  <c r="M103" i="25" s="1"/>
  <c r="L95" i="25"/>
  <c r="M95" i="25" s="1"/>
  <c r="L87" i="25"/>
  <c r="M87" i="25" s="1"/>
  <c r="L79" i="25"/>
  <c r="M79" i="25" s="1"/>
  <c r="L71" i="25"/>
  <c r="M71" i="25" s="1"/>
  <c r="L63" i="25"/>
  <c r="M63" i="25" s="1"/>
  <c r="L55" i="25"/>
  <c r="M55" i="25" s="1"/>
  <c r="L152" i="25"/>
  <c r="M152" i="25" s="1"/>
  <c r="L145" i="25"/>
  <c r="M145" i="25" s="1"/>
  <c r="L121" i="25"/>
  <c r="M121" i="25" s="1"/>
  <c r="L51" i="25"/>
  <c r="M51" i="25" s="1"/>
  <c r="L48" i="25"/>
  <c r="M48" i="25" s="1"/>
  <c r="L43" i="25"/>
  <c r="M43" i="25" s="1"/>
  <c r="L35" i="25"/>
  <c r="M35" i="25" s="1"/>
  <c r="L27" i="25"/>
  <c r="M27" i="25" s="1"/>
  <c r="L19" i="25"/>
  <c r="M19" i="25" s="1"/>
  <c r="L113" i="25"/>
  <c r="M113" i="25" s="1"/>
  <c r="L105" i="25"/>
  <c r="M105" i="25" s="1"/>
  <c r="L44" i="25"/>
  <c r="M44" i="25" s="1"/>
  <c r="L36" i="25"/>
  <c r="M36" i="25" s="1"/>
  <c r="L28" i="25"/>
  <c r="M28" i="25" s="1"/>
  <c r="L20" i="25"/>
  <c r="M20" i="25" s="1"/>
  <c r="L12" i="25"/>
  <c r="M12" i="25" s="1"/>
  <c r="L144" i="25"/>
  <c r="M144" i="25" s="1"/>
  <c r="L137" i="25"/>
  <c r="M137" i="25" s="1"/>
  <c r="L97" i="25"/>
  <c r="M97" i="25" s="1"/>
  <c r="L21" i="25"/>
  <c r="M21" i="25" s="1"/>
  <c r="L89" i="25"/>
  <c r="M89" i="25" s="1"/>
  <c r="L56" i="25"/>
  <c r="M56" i="25" s="1"/>
  <c r="L49" i="25"/>
  <c r="M49" i="25" s="1"/>
  <c r="L45" i="25"/>
  <c r="M45" i="25" s="1"/>
  <c r="L37" i="25"/>
  <c r="M37" i="25" s="1"/>
  <c r="L29" i="25"/>
  <c r="M29" i="25" s="1"/>
  <c r="L13" i="25"/>
  <c r="M13" i="25" s="1"/>
  <c r="L120" i="25"/>
  <c r="M120" i="25" s="1"/>
  <c r="L81" i="25"/>
  <c r="M81" i="25" s="1"/>
  <c r="L64" i="25"/>
  <c r="M64" i="25" s="1"/>
  <c r="L136" i="25"/>
  <c r="M136" i="25" s="1"/>
  <c r="L129" i="25"/>
  <c r="M129" i="25" s="1"/>
  <c r="L112" i="25"/>
  <c r="M112" i="25" s="1"/>
  <c r="L73" i="25"/>
  <c r="M73" i="25" s="1"/>
  <c r="L38" i="25"/>
  <c r="M38" i="25" s="1"/>
  <c r="L30" i="25"/>
  <c r="M30" i="25" s="1"/>
  <c r="L22" i="25"/>
  <c r="M22" i="25" s="1"/>
  <c r="L14" i="25"/>
  <c r="M14" i="25" s="1"/>
  <c r="L104" i="25"/>
  <c r="M104" i="25" s="1"/>
  <c r="L42" i="25"/>
  <c r="M42" i="25" s="1"/>
  <c r="L96" i="25"/>
  <c r="M96" i="25" s="1"/>
  <c r="L46" i="25"/>
  <c r="M46" i="25" s="1"/>
  <c r="L39" i="25"/>
  <c r="M39" i="25" s="1"/>
  <c r="L31" i="25"/>
  <c r="M31" i="25" s="1"/>
  <c r="L23" i="25"/>
  <c r="M23" i="25" s="1"/>
  <c r="L15" i="25"/>
  <c r="M15" i="25" s="1"/>
  <c r="L128" i="25"/>
  <c r="M128" i="25" s="1"/>
  <c r="L88" i="25"/>
  <c r="M88" i="25" s="1"/>
  <c r="L34" i="25"/>
  <c r="M34" i="25" s="1"/>
  <c r="L161" i="25"/>
  <c r="M161" i="25" s="1"/>
  <c r="L80" i="25"/>
  <c r="M80" i="25" s="1"/>
  <c r="L40" i="25"/>
  <c r="M40" i="25" s="1"/>
  <c r="L32" i="25"/>
  <c r="M32" i="25" s="1"/>
  <c r="L24" i="25"/>
  <c r="M24" i="25" s="1"/>
  <c r="L16" i="25"/>
  <c r="M16" i="25" s="1"/>
  <c r="L53" i="25"/>
  <c r="M53" i="25" s="1"/>
  <c r="L59" i="25"/>
  <c r="M59" i="25" s="1"/>
  <c r="L72" i="25"/>
  <c r="M72" i="25" s="1"/>
  <c r="L47" i="25"/>
  <c r="M47" i="25" s="1"/>
  <c r="L41" i="25"/>
  <c r="M41" i="25" s="1"/>
  <c r="L33" i="25"/>
  <c r="M33" i="25" s="1"/>
  <c r="L25" i="25"/>
  <c r="M25" i="25" s="1"/>
  <c r="L17" i="25"/>
  <c r="M17" i="25" s="1"/>
  <c r="L65" i="25"/>
  <c r="M65" i="25" s="1"/>
  <c r="L26" i="25"/>
  <c r="M26" i="25" s="1"/>
  <c r="L18" i="25"/>
  <c r="M18" i="25" s="1"/>
  <c r="L160" i="25"/>
  <c r="M160" i="25" s="1"/>
  <c r="L153" i="25"/>
  <c r="M153" i="25" s="1"/>
  <c r="L57" i="25"/>
  <c r="M57" i="25" s="1"/>
  <c r="O80" i="26"/>
  <c r="P80" i="26" s="1"/>
  <c r="O96" i="26"/>
  <c r="P96" i="26" s="1"/>
  <c r="O104" i="26"/>
  <c r="P104" i="26" s="1"/>
  <c r="O64" i="26"/>
  <c r="P64" i="26" s="1"/>
  <c r="O72" i="26"/>
  <c r="P72" i="26" s="1"/>
  <c r="O88" i="26"/>
  <c r="P88" i="26" s="1"/>
  <c r="O63" i="26"/>
  <c r="P63" i="26" s="1"/>
  <c r="O71" i="26"/>
  <c r="P71" i="26" s="1"/>
  <c r="O79" i="26"/>
  <c r="P79" i="26" s="1"/>
  <c r="O87" i="26"/>
  <c r="P87" i="26" s="1"/>
  <c r="O95" i="26"/>
  <c r="P95" i="26" s="1"/>
  <c r="O103" i="26"/>
  <c r="P103" i="26" s="1"/>
  <c r="O62" i="26"/>
  <c r="P62" i="26" s="1"/>
  <c r="O70" i="26"/>
  <c r="P70" i="26" s="1"/>
  <c r="O94" i="26"/>
  <c r="P94" i="26" s="1"/>
  <c r="O102" i="26"/>
  <c r="P102" i="26" s="1"/>
  <c r="O78" i="26"/>
  <c r="P78" i="26" s="1"/>
  <c r="O86" i="26"/>
  <c r="P86" i="26" s="1"/>
  <c r="O61" i="26"/>
  <c r="P61" i="26" s="1"/>
  <c r="O69" i="26"/>
  <c r="P69" i="26" s="1"/>
  <c r="O77" i="26"/>
  <c r="P77" i="26" s="1"/>
  <c r="O85" i="26"/>
  <c r="P85" i="26" s="1"/>
  <c r="O93" i="26"/>
  <c r="P93" i="26" s="1"/>
  <c r="O101" i="26"/>
  <c r="P101" i="26" s="1"/>
  <c r="O60" i="26"/>
  <c r="P60" i="26" s="1"/>
  <c r="O68" i="26"/>
  <c r="P68" i="26" s="1"/>
  <c r="O76" i="26"/>
  <c r="P76" i="26" s="1"/>
  <c r="O84" i="26"/>
  <c r="P84" i="26" s="1"/>
  <c r="O92" i="26"/>
  <c r="P92" i="26" s="1"/>
  <c r="O100" i="26"/>
  <c r="P100" i="26" s="1"/>
  <c r="O99" i="26"/>
  <c r="P99" i="26" s="1"/>
  <c r="O59" i="26"/>
  <c r="P59" i="26" s="1"/>
  <c r="O67" i="26"/>
  <c r="P67" i="26" s="1"/>
  <c r="O75" i="26"/>
  <c r="P75" i="26" s="1"/>
  <c r="O83" i="26"/>
  <c r="P83" i="26" s="1"/>
  <c r="O91" i="26"/>
  <c r="P91" i="26" s="1"/>
  <c r="O81" i="26"/>
  <c r="P81" i="26" s="1"/>
  <c r="O89" i="26"/>
  <c r="P89" i="26" s="1"/>
  <c r="O66" i="26"/>
  <c r="P66" i="26" s="1"/>
  <c r="O74" i="26"/>
  <c r="P74" i="26" s="1"/>
  <c r="O82" i="26"/>
  <c r="P82" i="26" s="1"/>
  <c r="O90" i="26"/>
  <c r="P90" i="26" s="1"/>
  <c r="O98" i="26"/>
  <c r="P98" i="26" s="1"/>
  <c r="O73" i="26"/>
  <c r="P73" i="26" s="1"/>
  <c r="O105" i="26"/>
  <c r="P105" i="26" s="1"/>
  <c r="O65" i="26"/>
  <c r="P65" i="26" s="1"/>
  <c r="O97" i="26"/>
  <c r="P97" i="26" s="1"/>
  <c r="O57" i="26"/>
  <c r="P57" i="26" s="1"/>
  <c r="O49" i="26"/>
  <c r="P49" i="26" s="1"/>
  <c r="O41" i="26"/>
  <c r="P41" i="26" s="1"/>
  <c r="O33" i="26"/>
  <c r="P33" i="26" s="1"/>
  <c r="O25" i="26"/>
  <c r="P25" i="26" s="1"/>
  <c r="O17" i="26"/>
  <c r="P17" i="26" s="1"/>
  <c r="O58" i="26"/>
  <c r="P58" i="26" s="1"/>
  <c r="O50" i="26"/>
  <c r="P50" i="26" s="1"/>
  <c r="O42" i="26"/>
  <c r="P42" i="26" s="1"/>
  <c r="O34" i="26"/>
  <c r="P34" i="26" s="1"/>
  <c r="O26" i="26"/>
  <c r="P26" i="26" s="1"/>
  <c r="O18" i="26"/>
  <c r="P18" i="26" s="1"/>
  <c r="O51" i="26"/>
  <c r="P51" i="26" s="1"/>
  <c r="O43" i="26"/>
  <c r="P43" i="26" s="1"/>
  <c r="O35" i="26"/>
  <c r="P35" i="26" s="1"/>
  <c r="O27" i="26"/>
  <c r="P27" i="26" s="1"/>
  <c r="O19" i="26"/>
  <c r="P19" i="26" s="1"/>
  <c r="O48" i="26"/>
  <c r="P48" i="26" s="1"/>
  <c r="O52" i="26"/>
  <c r="P52" i="26" s="1"/>
  <c r="O44" i="26"/>
  <c r="P44" i="26" s="1"/>
  <c r="O36" i="26"/>
  <c r="P36" i="26" s="1"/>
  <c r="O28" i="26"/>
  <c r="P28" i="26" s="1"/>
  <c r="O20" i="26"/>
  <c r="P20" i="26" s="1"/>
  <c r="O12" i="26"/>
  <c r="P12" i="26" s="1"/>
  <c r="O32" i="26"/>
  <c r="P32" i="26" s="1"/>
  <c r="O16" i="26"/>
  <c r="P16" i="26" s="1"/>
  <c r="O53" i="26"/>
  <c r="P53" i="26" s="1"/>
  <c r="O45" i="26"/>
  <c r="P45" i="26" s="1"/>
  <c r="O37" i="26"/>
  <c r="P37" i="26" s="1"/>
  <c r="O29" i="26"/>
  <c r="P29" i="26" s="1"/>
  <c r="O21" i="26"/>
  <c r="P21" i="26" s="1"/>
  <c r="O13" i="26"/>
  <c r="P13" i="26" s="1"/>
  <c r="O56" i="26"/>
  <c r="P56" i="26" s="1"/>
  <c r="O40" i="26"/>
  <c r="P40" i="26" s="1"/>
  <c r="O54" i="26"/>
  <c r="P54" i="26" s="1"/>
  <c r="O46" i="26"/>
  <c r="P46" i="26" s="1"/>
  <c r="O38" i="26"/>
  <c r="P38" i="26" s="1"/>
  <c r="O30" i="26"/>
  <c r="P30" i="26" s="1"/>
  <c r="O22" i="26"/>
  <c r="P22" i="26" s="1"/>
  <c r="O14" i="26"/>
  <c r="P14" i="26" s="1"/>
  <c r="O24" i="26"/>
  <c r="P24" i="26" s="1"/>
  <c r="O55" i="26"/>
  <c r="P55" i="26" s="1"/>
  <c r="O47" i="26"/>
  <c r="P47" i="26" s="1"/>
  <c r="O39" i="26"/>
  <c r="P39" i="26" s="1"/>
  <c r="O31" i="26"/>
  <c r="P31" i="26" s="1"/>
  <c r="O23" i="26"/>
  <c r="P23" i="26" s="1"/>
  <c r="O15" i="26"/>
  <c r="P15" i="26" s="1"/>
  <c r="R34" i="3"/>
  <c r="R40" i="3" s="1"/>
  <c r="S32" i="3"/>
  <c r="V25" i="3"/>
  <c r="V23" i="3"/>
  <c r="V45" i="3"/>
  <c r="V77" i="3"/>
  <c r="V48" i="3"/>
  <c r="S65" i="3"/>
  <c r="S72" i="3" s="1"/>
  <c r="W72" i="3" s="1"/>
  <c r="S33" i="3"/>
  <c r="Q40" i="3"/>
  <c r="Q72" i="3"/>
  <c r="V27" i="3"/>
  <c r="O7" i="26"/>
  <c r="M7" i="25"/>
  <c r="P7" i="26"/>
  <c r="L7" i="25"/>
  <c r="M7" i="13"/>
  <c r="O7" i="13"/>
  <c r="L7" i="13"/>
  <c r="P7" i="13"/>
  <c r="S40" i="3" l="1"/>
  <c r="W40" i="3" s="1"/>
  <c r="C35" i="1"/>
  <c r="A32" i="1"/>
  <c r="B35" i="1"/>
  <c r="A37" i="1"/>
  <c r="C33" i="1"/>
  <c r="A33" i="1"/>
  <c r="A35" i="1"/>
  <c r="C32" i="1" l="1"/>
  <c r="A36" i="1"/>
  <c r="B37" i="1"/>
  <c r="B34" i="1"/>
  <c r="B33" i="1"/>
  <c r="C36" i="1"/>
  <c r="C34" i="1"/>
  <c r="C37" i="1"/>
  <c r="A34" i="1"/>
  <c r="B36" i="1"/>
  <c r="B32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<sst xmlns="http://schemas.openxmlformats.org/spreadsheetml/2006/main" count="326" uniqueCount="133">
  <si>
    <t>WORKSHEET FOR ESTIMATING INTAKES FROM CUMULATIVE  EXPOSURES (e.g., ug/L/years - adapted for ug/day)</t>
  </si>
  <si>
    <t>Steinmaus et al. (2013), all subjects, Bladder Cancer; case-control study; Chile</t>
  </si>
  <si>
    <t xml:space="preserve">User input = </t>
  </si>
  <si>
    <t>Mean</t>
  </si>
  <si>
    <t>3xSD</t>
  </si>
  <si>
    <r>
      <rPr>
        <b/>
        <sz val="11"/>
        <color theme="1"/>
        <rFont val="Calibri"/>
        <family val="2"/>
        <scheme val="minor"/>
      </rPr>
      <t>ADWE</t>
    </r>
    <r>
      <rPr>
        <sz val="11"/>
        <color theme="1"/>
        <rFont val="Calibri"/>
        <family val="2"/>
        <scheme val="minor"/>
      </rPr>
      <t xml:space="preserve"> - Assumed avg duration of well exposure (yrs)</t>
    </r>
  </si>
  <si>
    <r>
      <rPr>
        <b/>
        <sz val="11"/>
        <color theme="1"/>
        <rFont val="Calibri"/>
        <family val="2"/>
        <scheme val="minor"/>
      </rPr>
      <t xml:space="preserve">AAD </t>
    </r>
    <r>
      <rPr>
        <sz val="11"/>
        <color theme="1"/>
        <rFont val="Calibri"/>
        <family val="2"/>
        <scheme val="minor"/>
      </rPr>
      <t>- Average age at diagnosis (yrs)</t>
    </r>
  </si>
  <si>
    <r>
      <rPr>
        <b/>
        <sz val="11"/>
        <color theme="1"/>
        <rFont val="Calibri"/>
        <family val="2"/>
        <scheme val="minor"/>
      </rPr>
      <t>LE</t>
    </r>
    <r>
      <rPr>
        <sz val="11"/>
        <color theme="1"/>
        <rFont val="Calibri"/>
        <family val="2"/>
        <scheme val="minor"/>
      </rPr>
      <t xml:space="preserve"> - Low (e.g., tap water) exposure (ug/L)</t>
    </r>
  </si>
  <si>
    <r>
      <rPr>
        <b/>
        <sz val="11"/>
        <color theme="1"/>
        <rFont val="Calibri"/>
        <family val="2"/>
        <scheme val="minor"/>
      </rPr>
      <t>WCR</t>
    </r>
    <r>
      <rPr>
        <sz val="11"/>
        <color theme="1"/>
        <rFont val="Calibri"/>
        <family val="2"/>
        <scheme val="minor"/>
      </rPr>
      <t xml:space="preserve"> - Water consumption rate (L/day)</t>
    </r>
  </si>
  <si>
    <r>
      <rPr>
        <b/>
        <sz val="11"/>
        <color theme="1"/>
        <rFont val="Calibri"/>
        <family val="2"/>
        <scheme val="minor"/>
      </rPr>
      <t>DI</t>
    </r>
    <r>
      <rPr>
        <sz val="11"/>
        <color theme="1"/>
        <rFont val="Calibri"/>
        <family val="2"/>
        <scheme val="minor"/>
      </rPr>
      <t xml:space="preserve"> - Dietary intake (ug/kg-day)(see below)</t>
    </r>
  </si>
  <si>
    <r>
      <rPr>
        <b/>
        <sz val="11"/>
        <color theme="1"/>
        <rFont val="Calibri"/>
        <family val="2"/>
        <scheme val="minor"/>
      </rPr>
      <t>RDWE</t>
    </r>
    <r>
      <rPr>
        <sz val="11"/>
        <color theme="1"/>
        <rFont val="Calibri"/>
        <family val="2"/>
        <scheme val="minor"/>
      </rPr>
      <t xml:space="preserve"> - Reported avg duration of well exposure (yrs)</t>
    </r>
  </si>
  <si>
    <r>
      <rPr>
        <b/>
        <sz val="11"/>
        <color theme="1"/>
        <rFont val="Calibri"/>
        <family val="2"/>
        <scheme val="minor"/>
      </rPr>
      <t>BW</t>
    </r>
    <r>
      <rPr>
        <sz val="11"/>
        <color theme="1"/>
        <rFont val="Calibri"/>
        <family val="2"/>
        <scheme val="minor"/>
      </rPr>
      <t xml:space="preserve"> - Body weight (kg)</t>
    </r>
  </si>
  <si>
    <t>For the basis for these factors, see the exposure factor validation worksheet for this study.</t>
  </si>
  <si>
    <t>exposure ranges</t>
  </si>
  <si>
    <t>N; sample size (cohort) or control size (case-control)</t>
  </si>
  <si>
    <t>1. The maximum concentration of 30700 is chosen to provide a broad range for this high exposure population.</t>
  </si>
  <si>
    <t>Maximum Likelihood Estimates (MLE) Group Means, 
Cumulative Exposure (CE)
(ug/d)</t>
  </si>
  <si>
    <t>Low Group Means, 
Cumulative Exposure (CE)
(ug/d)</t>
  </si>
  <si>
    <t>High Group Means, 
Cumulative Exposure (CE)
(ug/d)</t>
  </si>
  <si>
    <r>
      <t>Most Likely (Mean) Lifetime Daily Dose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
(ug/kg-day)</t>
    </r>
  </si>
  <si>
    <r>
      <t>Low (5th percentile) Lifetime Daily Dose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
(ug/kg-day)</t>
    </r>
  </si>
  <si>
    <r>
      <t>High (95th percentile) Lifetime Daily Dose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
(ug/kg-day)</t>
    </r>
  </si>
  <si>
    <t>1 -MC approach (see "Doses" worksheets) was used with parameter distributions described above to estimate Mean, 5th and 95th percentiles for average lifetime daily dose = DI + (ADWE*WCR*WE + (AAD-ADWE)*WCR*LE)/AAD, from MLE, low and high CE group mean estimates (see "Exposure Means" worksheet). if ADWE is made a fraction of AAD:  ADWE = f*AAD, then the above equation becomes DI + f*WCR*WE + (1-f)*WCR*LE, where f is BetaPERT(0,ADWE/AAD,1).</t>
  </si>
  <si>
    <t>A.  MLE</t>
  </si>
  <si>
    <t>Lognormal mean and std (log-scale)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</si>
  <si>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</si>
  <si>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</si>
  <si>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</si>
  <si>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</si>
  <si>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</si>
  <si>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</si>
  <si>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</si>
  <si>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</si>
  <si>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</si>
  <si>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</si>
  <si>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</si>
  <si>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</si>
  <si>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</si>
  <si>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</si>
  <si>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</si>
  <si>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</si>
  <si>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</si>
  <si>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</si>
  <si>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</si>
  <si>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</si>
  <si>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</si>
  <si>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</si>
  <si>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</si>
  <si>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</si>
  <si>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</si>
  <si>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</si>
  <si>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</si>
  <si>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</si>
  <si>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</si>
  <si>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</si>
  <si>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</si>
  <si>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</si>
  <si>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</si>
  <si>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</si>
  <si>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</si>
  <si>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</si>
  <si>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</si>
  <si>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</si>
  <si>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</si>
  <si>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</si>
  <si>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</si>
  <si>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</si>
  <si>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</si>
  <si>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</si>
  <si>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</si>
  <si>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</si>
  <si>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</si>
  <si>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</si>
  <si>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</si>
  <si>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</si>
  <si>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</si>
  <si>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</si>
  <si>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</si>
  <si>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</si>
  <si>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dose = DI + (f*(CE-Val/BW)) + ((1-f)*(LE*WCR)/BW)</t>
  </si>
  <si>
    <t>max</t>
  </si>
  <si>
    <t>Group =</t>
  </si>
  <si>
    <t>N =</t>
  </si>
  <si>
    <t>average</t>
  </si>
  <si>
    <t>StD</t>
  </si>
  <si>
    <t>MLE</t>
  </si>
  <si>
    <t>LOW</t>
  </si>
  <si>
    <t>HIGH</t>
  </si>
  <si>
    <t>Average=</t>
  </si>
  <si>
    <t>Avg</t>
  </si>
  <si>
    <t>GENERATING VALUES from inputs in Main tab</t>
  </si>
  <si>
    <t>Make sure the number of cells in the columns  being averaged is =&gt;M3</t>
  </si>
  <si>
    <t>DI</t>
  </si>
  <si>
    <t>f</t>
  </si>
  <si>
    <t>WCR</t>
  </si>
  <si>
    <t>LE</t>
  </si>
  <si>
    <t>BW</t>
  </si>
  <si>
    <t>CE-Prob</t>
  </si>
  <si>
    <t>CE-Val</t>
  </si>
  <si>
    <t>Dose</t>
  </si>
  <si>
    <t>mean</t>
  </si>
  <si>
    <t>std</t>
  </si>
  <si>
    <t>YASAIw Simulation Output</t>
  </si>
  <si>
    <t>Workbook</t>
  </si>
  <si>
    <t>Steinmaus2013_CE-ugperday-02-10-21.xlsx</t>
  </si>
  <si>
    <t>YASAI Version:</t>
  </si>
  <si>
    <t>v2.0w30</t>
  </si>
  <si>
    <t>Use Same Seed?</t>
  </si>
  <si>
    <t>No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</si>
  <si>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</si>
  <si>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</si>
  <si>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</si>
  <si>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</si>
  <si>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</si>
  <si>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</si>
  <si>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</si>
  <si>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</si>
  <si>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</si>
  <si>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</si>
  <si>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</si>
  <si>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</si>
  <si>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</si>
  <si>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</si>
  <si>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</si>
  <si>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</si>
  <si>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</si>
  <si>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</si>
  <si>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</si>
  <si>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</si>
  <si>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d4_avg_high_doses</t>
  </si>
  <si>
    <t>d4_avg_low_doses</t>
  </si>
  <si>
    <t>d4_avg_mle_doses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</si>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</sst>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1" fillId="4" borderId="3" applyNumberFormat="0" applyFont="0" applyAlignment="0" applyProtection="0"/>
  </cellStyleXfs>
  <cellXfs count="67">
    <xf numFmtId="0" fontId="0" fillId="0" borderId="0" xfId="0"/>
    <xf numFmtId="0" fontId="5" fillId="0" borderId="0" xfId="0" applyFont="1"/>
    <xf numFmtId="0" fontId="0" fillId="5" borderId="4" xfId="0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0" fillId="5" borderId="4" xfId="0" applyFill="1" applyBorder="1" applyAlignment="1">
      <alignment horizontal="center"/>
    </xf>
    <xf numFmtId="164" fontId="0" fillId="5" borderId="4" xfId="0" applyNumberFormat="1" applyFill="1" applyBorder="1" applyAlignment="1">
      <alignment horizontal="right"/>
    </xf>
    <xf numFmtId="0" fontId="5" fillId="0" borderId="0" xfId="0" applyFont="1" applyAlignment="1">
      <alignment horizontal="right"/>
    </xf>
    <xf numFmtId="165" fontId="0" fillId="0" borderId="0" xfId="0" applyNumberFormat="1"/>
    <xf numFmtId="2" fontId="0" fillId="5" borderId="4" xfId="0" applyNumberFormat="1" applyFill="1" applyBorder="1" applyAlignment="1">
      <alignment horizontal="right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4" xfId="0" applyFill="1" applyBorder="1" applyAlignment="1">
      <alignment horizontal="center" wrapText="1"/>
    </xf>
    <xf numFmtId="1" fontId="0" fillId="6" borderId="4" xfId="0" applyNumberFormat="1" applyFill="1" applyBorder="1" applyAlignment="1">
      <alignment horizontal="center"/>
    </xf>
    <xf numFmtId="2" fontId="0" fillId="7" borderId="4" xfId="0" applyNumberFormat="1" applyFill="1" applyBorder="1" applyAlignment="1">
      <alignment horizontal="center"/>
    </xf>
    <xf numFmtId="0" fontId="0" fillId="0" borderId="0" xfId="0" quotePrefix="1"/>
    <xf numFmtId="0" fontId="4" fillId="3" borderId="1" xfId="3"/>
    <xf numFmtId="0" fontId="0" fillId="9" borderId="0" xfId="0" applyFill="1"/>
    <xf numFmtId="0" fontId="0" fillId="10" borderId="0" xfId="0" applyFill="1"/>
    <xf numFmtId="0" fontId="2" fillId="2" borderId="1" xfId="1"/>
    <xf numFmtId="0" fontId="2" fillId="2" borderId="1" xfId="1" applyAlignment="1">
      <alignment horizontal="center" vertical="center" wrapText="1"/>
    </xf>
    <xf numFmtId="166" fontId="4" fillId="3" borderId="1" xfId="3" applyNumberFormat="1"/>
    <xf numFmtId="0" fontId="0" fillId="0" borderId="0" xfId="0" applyFill="1" applyBorder="1"/>
    <xf numFmtId="166" fontId="3" fillId="3" borderId="2" xfId="2" applyNumberFormat="1"/>
    <xf numFmtId="167" fontId="3" fillId="3" borderId="2" xfId="2" applyNumberFormat="1"/>
    <xf numFmtId="0" fontId="3" fillId="3" borderId="2" xfId="2"/>
    <xf numFmtId="0" fontId="0" fillId="11" borderId="0" xfId="0" applyFill="1"/>
    <xf numFmtId="0" fontId="0" fillId="12" borderId="0" xfId="0" applyFill="1"/>
    <xf numFmtId="11" fontId="0" fillId="11" borderId="0" xfId="0" applyNumberFormat="1" applyFill="1"/>
    <xf numFmtId="0" fontId="0" fillId="4" borderId="3" xfId="4" applyFont="1"/>
    <xf numFmtId="0" fontId="3" fillId="13" borderId="2" xfId="2" applyFill="1"/>
    <xf numFmtId="166" fontId="0" fillId="0" borderId="0" xfId="0" applyNumberFormat="1"/>
    <xf numFmtId="0" fontId="0" fillId="14" borderId="0" xfId="0" applyFill="1"/>
    <xf numFmtId="2" fontId="4" fillId="3" borderId="1" xfId="3" applyNumberFormat="1"/>
    <xf numFmtId="167" fontId="0" fillId="0" borderId="0" xfId="0" applyNumberFormat="1"/>
    <xf numFmtId="0" fontId="0" fillId="0" borderId="0" xfId="0" applyBorder="1" applyAlignment="1">
      <alignment horizontal="right"/>
    </xf>
    <xf numFmtId="0" fontId="5" fillId="0" borderId="0" xfId="0" applyFont="1" applyAlignment="1">
      <alignment horizontal="center" wrapText="1"/>
    </xf>
    <xf numFmtId="0" fontId="0" fillId="0" borderId="0" xfId="0"/>
    <xf numFmtId="2" fontId="0" fillId="0" borderId="0" xfId="0" applyNumberFormat="1"/>
    <xf numFmtId="0" fontId="0" fillId="8" borderId="0" xfId="0" applyFill="1"/>
    <xf numFmtId="2" fontId="0" fillId="8" borderId="0" xfId="0" applyNumberFormat="1" applyFill="1" applyAlignment="1">
      <alignment horizontal="center"/>
    </xf>
    <xf numFmtId="0" fontId="0" fillId="0" borderId="0" xfId="0" applyAlignment="1">
      <alignment vertical="top"/>
    </xf>
    <xf numFmtId="0" fontId="10" fillId="0" borderId="0" xfId="0" applyFont="1"/>
    <xf numFmtId="0" fontId="4" fillId="3" borderId="1" xfId="3" applyAlignment="1">
      <alignment horizontal="center"/>
    </xf>
    <xf numFmtId="0" fontId="0" fillId="0" borderId="0" xfId="0" applyAlignment="1">
      <alignment horizontal="right"/>
    </xf>
    <xf numFmtId="0" fontId="0" fillId="15" borderId="0" xfId="0" applyFill="1"/>
    <xf numFmtId="0" fontId="0" fillId="5" borderId="5" xfId="0" applyFill="1" applyBorder="1" applyAlignment="1">
      <alignment horizontal="right"/>
    </xf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  <xf numFmtId="49" fontId="0" fillId="0" borderId="0" xfId="0" applyNumberFormat="1"/>
    <xf numFmtId="0" fontId="5" fillId="0" borderId="0" xfId="0" applyFont="1" applyAlignment="1">
      <alignment wrapText="1"/>
    </xf>
    <xf numFmtId="9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8" borderId="0" xfId="0" applyFill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 vertical="top" wrapText="1"/>
    </xf>
    <xf numFmtId="0" fontId="5" fillId="0" borderId="0" xfId="0" applyFont="1" applyAlignment="1"/>
    <xf numFmtId="0" fontId="0" fillId="0" borderId="0" xfId="0" applyAlignment="1"/>
  </cellXfs>
  <cellStyles count="5">
    <cellStyle name="Calculation" xfId="3" builtinId="22"/>
    <cellStyle name="Input" xfId="1" builtinId="20"/>
    <cellStyle name="Normal" xfId="0" builtinId="0"/>
    <cellStyle name="Note" xfId="4" builtinId="10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theme" Target="theme/theme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microsoft.com/office/2017/06/relationships/rdRichValue" Target="richData/rdrichvalue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E5547193-118A-43BF-BB5C-8E5EA47127F3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17</xdr:col>
      <xdr:colOff>95250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694D17A4-A1F6-40C4-BE4D-00180A8509C2}"/>
            </a:ext>
          </a:extLst>
        </xdr:cNvPr>
        <xdr:cNvCxnSpPr/>
      </xdr:nvCxnSpPr>
      <xdr:spPr>
        <a:xfrm flipH="1">
          <a:off x="1005459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17</xdr:col>
      <xdr:colOff>95250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D9AEDFF2-7907-4D9A-9A0C-25E7BBFF0555}"/>
            </a:ext>
          </a:extLst>
        </xdr:cNvPr>
        <xdr:cNvCxnSpPr/>
      </xdr:nvCxnSpPr>
      <xdr:spPr>
        <a:xfrm flipH="1">
          <a:off x="1005459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17</xdr:col>
      <xdr:colOff>95250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813F7DDB-0195-4BC7-A352-EEB8DAD7641C}"/>
            </a:ext>
          </a:extLst>
        </xdr:cNvPr>
        <xdr:cNvCxnSpPr/>
      </xdr:nvCxnSpPr>
      <xdr:spPr>
        <a:xfrm flipH="1">
          <a:off x="1005459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etaPERT"/>
      <definedName name="GenLimitNormal"/>
      <definedName name="GenLog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2"/>
  <sheetViews>
    <sheetView tabSelected="1" topLeftCell="A25" workbookViewId="0">
      <selection activeCell="J32" sqref="J32:J35"/>
    </sheetView>
  </sheetViews>
  <sheetFormatPr defaultRowHeight="14.45"/>
  <cols>
    <col min="1" max="1" width="30.5703125" customWidth="1"/>
    <col min="2" max="2" width="18.140625" customWidth="1"/>
    <col min="3" max="3" width="18.28515625" customWidth="1"/>
    <col min="4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285156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28515625" customWidth="1"/>
  </cols>
  <sheetData>
    <row r="1" spans="1:7">
      <c r="A1" s="1" t="s">
        <v>0</v>
      </c>
      <c r="B1" s="36"/>
      <c r="C1" s="36"/>
      <c r="D1" s="36"/>
      <c r="E1" s="36"/>
      <c r="F1" s="36"/>
      <c r="G1" s="36"/>
    </row>
    <row r="2" spans="1:7" ht="14.25" customHeight="1">
      <c r="A2" s="1" t="s">
        <v>1</v>
      </c>
      <c r="B2" s="36"/>
      <c r="C2" s="36"/>
      <c r="D2" s="36"/>
      <c r="E2" s="36"/>
      <c r="F2" s="36"/>
      <c r="G2" s="36"/>
    </row>
    <row r="3" spans="1:7" ht="14.25" customHeight="1">
      <c r="A3" s="1"/>
      <c r="B3" s="36"/>
      <c r="C3" s="36"/>
      <c r="D3" s="36"/>
      <c r="E3" s="36"/>
      <c r="F3" s="36"/>
      <c r="G3" s="36"/>
    </row>
    <row r="4" spans="1:7" ht="14.25" customHeight="1">
      <c r="A4" s="3" t="s">
        <v>2</v>
      </c>
      <c r="B4" s="4"/>
      <c r="C4" s="36"/>
      <c r="D4" s="36"/>
      <c r="E4" s="36"/>
      <c r="F4" s="36"/>
      <c r="G4" s="36"/>
    </row>
    <row r="5" spans="1:7" ht="14.25" customHeight="1">
      <c r="A5" s="3"/>
      <c r="B5" s="36"/>
      <c r="C5" s="36"/>
      <c r="D5" s="36"/>
      <c r="E5" s="36"/>
      <c r="F5" s="36"/>
      <c r="G5" s="36"/>
    </row>
    <row r="6" spans="1:7">
      <c r="A6" s="36"/>
      <c r="B6" s="1"/>
      <c r="C6" s="55" t="s">
        <v>3</v>
      </c>
      <c r="D6" s="55" t="s">
        <v>4</v>
      </c>
      <c r="E6" s="36"/>
      <c r="F6" s="36"/>
      <c r="G6" s="36"/>
    </row>
    <row r="7" spans="1:7">
      <c r="A7" s="36" t="s">
        <v>5</v>
      </c>
      <c r="B7" s="36"/>
      <c r="C7" s="2">
        <v>66</v>
      </c>
      <c r="D7" s="36"/>
      <c r="E7" s="36"/>
      <c r="F7" s="36"/>
      <c r="G7" s="36"/>
    </row>
    <row r="8" spans="1:7">
      <c r="A8" s="36" t="s">
        <v>6</v>
      </c>
      <c r="B8" s="36"/>
      <c r="C8" s="2">
        <v>66</v>
      </c>
      <c r="D8" s="36"/>
      <c r="E8" s="36"/>
      <c r="F8" s="36"/>
      <c r="G8" s="36"/>
    </row>
    <row r="9" spans="1:7">
      <c r="A9" s="36" t="s">
        <v>7</v>
      </c>
      <c r="B9" s="36"/>
      <c r="C9" s="2">
        <v>2.5</v>
      </c>
      <c r="D9" s="2">
        <v>9.9</v>
      </c>
      <c r="E9" s="36"/>
      <c r="F9" s="36"/>
      <c r="G9" s="36"/>
    </row>
    <row r="10" spans="1:7">
      <c r="A10" s="36" t="s">
        <v>8</v>
      </c>
      <c r="B10" s="36"/>
      <c r="C10" s="5">
        <v>1.66</v>
      </c>
      <c r="D10" s="5">
        <v>2.73</v>
      </c>
      <c r="E10" s="6"/>
      <c r="F10" s="36"/>
      <c r="G10" s="7"/>
    </row>
    <row r="11" spans="1:7">
      <c r="A11" s="36" t="s">
        <v>9</v>
      </c>
      <c r="B11" s="36"/>
      <c r="C11" s="8">
        <v>0.99750000000000005</v>
      </c>
      <c r="D11" s="8">
        <v>0.9</v>
      </c>
      <c r="E11" s="36"/>
      <c r="F11" s="36"/>
      <c r="G11" s="36"/>
    </row>
    <row r="12" spans="1:7">
      <c r="A12" s="36" t="s">
        <v>10</v>
      </c>
      <c r="B12" s="36"/>
      <c r="C12" s="2">
        <v>66</v>
      </c>
      <c r="D12" s="2">
        <v>10</v>
      </c>
      <c r="E12" s="36"/>
      <c r="F12" s="36"/>
      <c r="G12" s="36"/>
    </row>
    <row r="13" spans="1:7">
      <c r="A13" s="36" t="s">
        <v>11</v>
      </c>
      <c r="B13" s="36"/>
      <c r="C13" s="45">
        <v>68</v>
      </c>
      <c r="D13" s="2">
        <v>30</v>
      </c>
      <c r="E13" s="36"/>
      <c r="F13" s="9"/>
      <c r="G13" s="36"/>
    </row>
    <row r="14" spans="1:7">
      <c r="A14" s="58"/>
      <c r="B14" s="36"/>
      <c r="C14" s="36"/>
      <c r="D14" s="36"/>
      <c r="E14" s="36"/>
      <c r="F14" s="9"/>
      <c r="G14" s="36"/>
    </row>
    <row r="15" spans="1:7" s="36" customFormat="1">
      <c r="A15" s="36" t="s">
        <v>12</v>
      </c>
      <c r="F15" s="9"/>
    </row>
    <row r="16" spans="1:7" s="36" customFormat="1">
      <c r="A16" s="58"/>
      <c r="F16" s="9"/>
    </row>
    <row r="17" spans="1:17" s="36" customFormat="1">
      <c r="A17" s="58"/>
      <c r="F17" s="9"/>
    </row>
    <row r="18" spans="1:17" s="36" customFormat="1">
      <c r="A18" s="58"/>
      <c r="F18" s="9"/>
    </row>
    <row r="19" spans="1:17" s="36" customFormat="1">
      <c r="A19" s="58"/>
      <c r="F19" s="9"/>
    </row>
    <row r="20" spans="1:17">
      <c r="A20" s="58"/>
      <c r="B20" s="36"/>
      <c r="C20" s="36"/>
      <c r="D20" s="36"/>
      <c r="E20" s="36"/>
      <c r="F20" s="9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</row>
    <row r="21" spans="1:17" ht="43.15">
      <c r="A21" s="59" t="s">
        <v>13</v>
      </c>
      <c r="B21" s="59"/>
      <c r="C21" s="35" t="s">
        <v>14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</row>
    <row r="22" spans="1:17">
      <c r="A22" s="2">
        <v>0</v>
      </c>
      <c r="B22" s="2">
        <v>41</v>
      </c>
      <c r="C22" s="2">
        <v>197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>
      <c r="A23" s="2">
        <v>41</v>
      </c>
      <c r="B23" s="2">
        <v>136</v>
      </c>
      <c r="C23" s="2">
        <v>194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>
      <c r="A24" s="2">
        <v>137</v>
      </c>
      <c r="B24" s="2">
        <v>307</v>
      </c>
      <c r="C24" s="2">
        <v>154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>
      <c r="A25" s="2">
        <v>307</v>
      </c>
      <c r="B25" s="2">
        <v>30700</v>
      </c>
      <c r="C25" s="2">
        <v>95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>
      <c r="A26" s="2"/>
      <c r="B26" s="2"/>
      <c r="C26" s="2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>
      <c r="A27" s="2"/>
      <c r="B27" s="2"/>
      <c r="C27" s="2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>
      <c r="A28" s="2"/>
      <c r="B28" s="2"/>
      <c r="C28" s="2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7">
      <c r="A29" s="10" t="s">
        <v>15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</row>
    <row r="31" spans="1:17" ht="73.900000000000006">
      <c r="A31" s="11" t="s">
        <v>16</v>
      </c>
      <c r="B31" s="11" t="s">
        <v>17</v>
      </c>
      <c r="C31" s="11" t="s">
        <v>18</v>
      </c>
      <c r="D31" s="11" t="s">
        <v>19</v>
      </c>
      <c r="E31" s="11" t="s">
        <v>20</v>
      </c>
      <c r="F31" s="11" t="s">
        <v>21</v>
      </c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>
      <c r="A32" s="12">
        <f>'Exposure Means'!V22</f>
        <v>21.213261929747954</v>
      </c>
      <c r="B32" s="12">
        <f>'Exposure Means'!V44</f>
        <v>22.111394460268915</v>
      </c>
      <c r="C32" s="12">
        <f>'Exposure Means'!V76</f>
        <v>20.279784387009364</v>
      </c>
      <c r="D32" s="13">
        <f>'Simulation Output 1'!D14</f>
        <v>1.2622344309905622</v>
      </c>
      <c r="E32" s="13">
        <f>'Simulation Output 1'!H13</f>
        <v>1.2322241110257874</v>
      </c>
      <c r="F32" s="13">
        <f>'Simulation Output 1'!N12</f>
        <v>1.2904774028340691</v>
      </c>
      <c r="G32" s="36"/>
      <c r="H32" s="7">
        <v>1.2622344309905622</v>
      </c>
      <c r="I32" s="7">
        <v>1.2322241110257874</v>
      </c>
      <c r="J32" s="7">
        <v>1.2904774028340691</v>
      </c>
      <c r="K32" s="30"/>
      <c r="L32" s="30"/>
      <c r="M32" s="36"/>
      <c r="N32" s="36"/>
      <c r="O32" s="36"/>
      <c r="P32" s="36"/>
      <c r="Q32" s="36"/>
    </row>
    <row r="33" spans="1:17">
      <c r="A33" s="12">
        <f>'Exposure Means'!V23</f>
        <v>79.664059123530052</v>
      </c>
      <c r="B33" s="12">
        <f>'Exposure Means'!V45</f>
        <v>79.67134425950286</v>
      </c>
      <c r="C33" s="12">
        <f>'Exposure Means'!V77</f>
        <v>79.652626102495518</v>
      </c>
      <c r="D33" s="13">
        <f>'Simulation Output 1'!D17</f>
        <v>1.9896971495807374</v>
      </c>
      <c r="E33" s="13">
        <f>'Simulation Output 1'!H16</f>
        <v>1.9300164129126327</v>
      </c>
      <c r="F33" s="13">
        <f>'Simulation Output 1'!N15</f>
        <v>2.051660693452626</v>
      </c>
      <c r="G33" s="36"/>
      <c r="H33" s="7">
        <v>1.9896971495807374</v>
      </c>
      <c r="I33" s="7">
        <v>1.9300164129126327</v>
      </c>
      <c r="J33" s="7">
        <v>2.051660693452626</v>
      </c>
      <c r="K33" s="30"/>
      <c r="L33" s="30"/>
      <c r="M33" s="36"/>
      <c r="N33" s="36"/>
      <c r="O33" s="36"/>
      <c r="P33" s="36"/>
      <c r="Q33" s="36"/>
    </row>
    <row r="34" spans="1:17">
      <c r="A34" s="12">
        <f>'Exposure Means'!V24</f>
        <v>204.98195348437281</v>
      </c>
      <c r="B34" s="12">
        <f>'Exposure Means'!V46</f>
        <v>204.10633170281662</v>
      </c>
      <c r="C34" s="12">
        <f>'Exposure Means'!V78</f>
        <v>205.77559362221504</v>
      </c>
      <c r="D34" s="13">
        <f>'Simulation Output 1'!D20</f>
        <v>3.5464921287321496</v>
      </c>
      <c r="E34" s="13">
        <f>'Simulation Output 1'!H19</f>
        <v>3.4194534500347005</v>
      </c>
      <c r="F34" s="13">
        <f>'Simulation Output 1'!N18</f>
        <v>3.6665202799678034</v>
      </c>
      <c r="G34" s="36"/>
      <c r="H34" s="7">
        <v>3.5464921287321496</v>
      </c>
      <c r="I34" s="7">
        <v>3.4194534500347005</v>
      </c>
      <c r="J34" s="7">
        <v>3.6665202799678034</v>
      </c>
      <c r="K34" s="30"/>
      <c r="L34" s="30"/>
      <c r="M34" s="36"/>
      <c r="N34" s="36"/>
      <c r="O34" s="36"/>
      <c r="P34" s="36"/>
      <c r="Q34" s="36"/>
    </row>
    <row r="35" spans="1:17">
      <c r="A35" s="12">
        <f>'Exposure Means'!V25</f>
        <v>784.93583347684944</v>
      </c>
      <c r="B35" s="12">
        <f>'Exposure Means'!V47</f>
        <v>705.1228654160526</v>
      </c>
      <c r="C35" s="12">
        <f>'Exposure Means'!V79</f>
        <v>889.37397901989391</v>
      </c>
      <c r="D35" s="13">
        <f>'Simulation Output 1'!D23</f>
        <v>10.760203113801182</v>
      </c>
      <c r="E35" s="13">
        <f>'Simulation Output 1'!H22</f>
        <v>8.431431852913061</v>
      </c>
      <c r="F35" s="13">
        <f>'Simulation Output 1'!N21</f>
        <v>14.516365161790112</v>
      </c>
      <c r="G35" s="36"/>
      <c r="H35" s="7">
        <v>10.760203113801182</v>
      </c>
      <c r="I35" s="7">
        <v>8.431431852913061</v>
      </c>
      <c r="J35" s="7">
        <v>14.516365161790112</v>
      </c>
      <c r="K35" s="30"/>
      <c r="L35" s="30"/>
      <c r="M35" s="36"/>
      <c r="N35" s="36"/>
      <c r="O35" s="36"/>
      <c r="P35" s="36"/>
      <c r="Q35" s="36"/>
    </row>
    <row r="36" spans="1:17">
      <c r="A36" s="12" t="e">
        <f>'Exposure Means'!V26</f>
        <v>#NUM!</v>
      </c>
      <c r="B36" s="12" t="e">
        <f>'Exposure Means'!V48</f>
        <v>#NUM!</v>
      </c>
      <c r="C36" s="12" t="e">
        <f>'Exposure Means'!V80</f>
        <v>#NUM!</v>
      </c>
      <c r="D36" s="13">
        <f>'Simulation Output 1'!D26</f>
        <v>0</v>
      </c>
      <c r="E36" s="13">
        <f>'Simulation Output 1'!H25</f>
        <v>0</v>
      </c>
      <c r="F36" s="13">
        <f>'Simulation Output 1'!N24</f>
        <v>0</v>
      </c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>
      <c r="A37" s="12" t="e">
        <f>'Exposure Means'!V27</f>
        <v>#NUM!</v>
      </c>
      <c r="B37" s="12" t="e">
        <f>'Exposure Means'!V49</f>
        <v>#NUM!</v>
      </c>
      <c r="C37" s="12" t="e">
        <f>'Exposure Means'!V81</f>
        <v>#NUM!</v>
      </c>
      <c r="D37" s="13">
        <f>'Simulation Output 1'!D29</f>
        <v>0</v>
      </c>
      <c r="E37" s="13">
        <f>'Simulation Output 1'!H28</f>
        <v>0</v>
      </c>
      <c r="F37" s="13">
        <f>'Simulation Output 1'!N27</f>
        <v>0</v>
      </c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9" spans="1:17" ht="63" customHeight="1">
      <c r="A39" s="60" t="s">
        <v>22</v>
      </c>
      <c r="B39" s="61"/>
      <c r="C39" s="61"/>
      <c r="D39" s="61"/>
      <c r="E39" s="61"/>
      <c r="F39" s="61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</row>
    <row r="41" spans="1:17" ht="21" customHeight="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</row>
    <row r="62" spans="1:17">
      <c r="A62" s="34"/>
      <c r="B62" s="34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</row>
  </sheetData>
  <mergeCells count="2">
    <mergeCell ref="A21:B21"/>
    <mergeCell ref="A39:F39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91"/>
  <sheetViews>
    <sheetView topLeftCell="A45" zoomScale="80" zoomScaleNormal="80" workbookViewId="0">
      <selection activeCell="K55" sqref="K55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9.5703125" bestFit="1" customWidth="1"/>
  </cols>
  <sheetData>
    <row r="1" spans="1:27">
      <c r="A1" s="16" t="s">
        <v>23</v>
      </c>
      <c r="B1" s="1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>
      <c r="A2" s="36"/>
      <c r="B2" s="36"/>
      <c r="C2" s="36" t="s">
        <v>24</v>
      </c>
      <c r="D2" s="36"/>
      <c r="E2" s="36"/>
      <c r="F2" s="36"/>
      <c r="G2" s="62" t="s">
        <v>13</v>
      </c>
      <c r="H2" s="62"/>
      <c r="I2" s="36"/>
      <c r="J2" s="36" t="s">
        <v>25</v>
      </c>
      <c r="K2" s="36" t="s">
        <v>26</v>
      </c>
      <c r="L2" s="62" t="s">
        <v>27</v>
      </c>
      <c r="M2" s="62"/>
      <c r="N2" s="36"/>
      <c r="O2" s="36"/>
      <c r="P2" s="36"/>
      <c r="Q2" s="36" t="s">
        <v>28</v>
      </c>
      <c r="R2" s="36" t="s">
        <v>29</v>
      </c>
      <c r="S2" s="36" t="s">
        <v>30</v>
      </c>
      <c r="T2" s="36"/>
      <c r="U2" s="36"/>
      <c r="V2" s="36"/>
      <c r="W2" s="36" t="s">
        <v>31</v>
      </c>
      <c r="X2" s="36"/>
      <c r="Y2" s="36"/>
      <c r="Z2" s="36"/>
      <c r="AA2" s="36"/>
    </row>
    <row r="3" spans="1:27">
      <c r="A3" s="36"/>
      <c r="B3" s="36"/>
      <c r="C3" s="36" t="s">
        <v>32</v>
      </c>
      <c r="D3" s="17">
        <v>4.4227606933996677</v>
      </c>
      <c r="E3" s="36"/>
      <c r="F3" s="36"/>
      <c r="G3" s="18">
        <f>Main!A22</f>
        <v>0</v>
      </c>
      <c r="H3" s="18">
        <f>Main!B22</f>
        <v>41</v>
      </c>
      <c r="I3" s="36"/>
      <c r="J3" s="19">
        <f>Main!C22</f>
        <v>197</v>
      </c>
      <c r="K3" s="20">
        <f t="shared" ref="K3:K8" si="0">J3/SUM(J$3:J$8)</f>
        <v>0.30781249999999999</v>
      </c>
      <c r="L3" s="36" t="e">
        <f t="shared" ref="L3:L8" si="1">LN(G3)</f>
        <v>#NUM!</v>
      </c>
      <c r="M3" s="36">
        <f t="shared" ref="M3:M8" si="2">LN(H3)</f>
        <v>3.713572066704308</v>
      </c>
      <c r="N3" s="36"/>
      <c r="O3" s="36">
        <f>IF(G3=0,0,_xlfn.NORM.DIST(L3,$D$3,$D$4,TRUE))</f>
        <v>0</v>
      </c>
      <c r="P3" s="36">
        <f t="shared" ref="P3:P8" si="3">_xlfn.NORM.DIST(M3,$D$3,$D$4,TRUE)</f>
        <v>0.29692962543499035</v>
      </c>
      <c r="Q3" s="20">
        <f t="shared" ref="Q3:Q6" si="4">IF(H3=0,0,P3-O3)</f>
        <v>0.29692962543499035</v>
      </c>
      <c r="R3" s="20">
        <f t="shared" ref="R3:R8" si="5">Q3*SUM(J$3:J$8)</f>
        <v>190.03496027839384</v>
      </c>
      <c r="S3" s="36">
        <f t="shared" ref="S3:S5" si="6">IF(J3=0,0,J3*LN(Q3))</f>
        <v>-239.20924357187621</v>
      </c>
      <c r="T3" s="36"/>
      <c r="U3" s="36"/>
      <c r="V3" s="36"/>
      <c r="W3" s="36">
        <f t="shared" ref="W3:W5" si="7">IF(J3=0,0,J3*LN(K3))</f>
        <v>-232.11809618029864</v>
      </c>
      <c r="X3" s="36"/>
      <c r="Y3" s="36"/>
      <c r="Z3" s="36"/>
      <c r="AA3" s="36"/>
    </row>
    <row r="4" spans="1:27">
      <c r="A4" s="36"/>
      <c r="B4" s="36"/>
      <c r="C4" s="36" t="s">
        <v>33</v>
      </c>
      <c r="D4" s="17">
        <v>1.3299318535718283</v>
      </c>
      <c r="E4" s="36"/>
      <c r="F4" s="36"/>
      <c r="G4" s="18">
        <f>Main!A23</f>
        <v>41</v>
      </c>
      <c r="H4" s="18">
        <f>Main!B23</f>
        <v>136</v>
      </c>
      <c r="I4" s="36"/>
      <c r="J4" s="19">
        <f>Main!C23</f>
        <v>194</v>
      </c>
      <c r="K4" s="20">
        <f t="shared" si="0"/>
        <v>0.30312499999999998</v>
      </c>
      <c r="L4" s="36">
        <f t="shared" si="1"/>
        <v>3.713572066704308</v>
      </c>
      <c r="M4" s="36">
        <f t="shared" si="2"/>
        <v>4.9126548857360524</v>
      </c>
      <c r="N4" s="36"/>
      <c r="O4" s="36">
        <f>_xlfn.NORM.DIST(L4,$D$3,$D$4,TRUE)</f>
        <v>0.29692962543499035</v>
      </c>
      <c r="P4" s="36">
        <f t="shared" si="3"/>
        <v>0.64369772909972978</v>
      </c>
      <c r="Q4" s="20">
        <f t="shared" si="4"/>
        <v>0.34676810366473942</v>
      </c>
      <c r="R4" s="20">
        <f t="shared" si="5"/>
        <v>221.93158634543323</v>
      </c>
      <c r="S4" s="36">
        <f t="shared" si="6"/>
        <v>-205.46520824857976</v>
      </c>
      <c r="T4" s="36"/>
      <c r="U4" s="36"/>
      <c r="V4" s="36"/>
      <c r="W4" s="36">
        <f t="shared" si="7"/>
        <v>-231.56034335433554</v>
      </c>
      <c r="X4" s="36"/>
      <c r="Y4" s="36"/>
      <c r="Z4" s="36"/>
      <c r="AA4" s="36"/>
    </row>
    <row r="5" spans="1:27">
      <c r="A5" s="36"/>
      <c r="B5" s="36"/>
      <c r="C5" s="36"/>
      <c r="D5" s="36"/>
      <c r="E5" s="36"/>
      <c r="F5" s="36"/>
      <c r="G5" s="18">
        <f>Main!A24</f>
        <v>137</v>
      </c>
      <c r="H5" s="18">
        <f>Main!B24</f>
        <v>307</v>
      </c>
      <c r="I5" s="36"/>
      <c r="J5" s="19">
        <f>Main!C24</f>
        <v>154</v>
      </c>
      <c r="K5" s="20">
        <f t="shared" si="0"/>
        <v>0.24062500000000001</v>
      </c>
      <c r="L5" s="36">
        <f t="shared" si="1"/>
        <v>4.9199809258281251</v>
      </c>
      <c r="M5" s="36">
        <f t="shared" si="2"/>
        <v>5.7268477475871968</v>
      </c>
      <c r="N5" s="36"/>
      <c r="O5" s="36">
        <f>_xlfn.NORM.DIST(L5,$D$3,$D$4,TRUE)</f>
        <v>0.64574909274277104</v>
      </c>
      <c r="P5" s="36">
        <f t="shared" si="3"/>
        <v>0.83659679943213416</v>
      </c>
      <c r="Q5" s="20">
        <f t="shared" si="4"/>
        <v>0.19084770668936313</v>
      </c>
      <c r="R5" s="20">
        <f t="shared" si="5"/>
        <v>122.1425322811924</v>
      </c>
      <c r="S5" s="36">
        <f t="shared" si="6"/>
        <v>-255.06704548894055</v>
      </c>
      <c r="T5" s="36"/>
      <c r="U5" s="36"/>
      <c r="V5" s="36"/>
      <c r="W5" s="36">
        <f t="shared" si="7"/>
        <v>-219.37539838677361</v>
      </c>
      <c r="X5" s="36"/>
      <c r="Y5" s="36"/>
      <c r="Z5" s="36"/>
      <c r="AA5" s="36"/>
    </row>
    <row r="6" spans="1:27">
      <c r="A6" s="36"/>
      <c r="B6" s="36"/>
      <c r="C6" s="36"/>
      <c r="D6" s="36"/>
      <c r="E6" s="36"/>
      <c r="F6" s="36"/>
      <c r="G6" s="18">
        <f>Main!A25</f>
        <v>307</v>
      </c>
      <c r="H6" s="18">
        <f>Main!B25</f>
        <v>30700</v>
      </c>
      <c r="I6" s="36"/>
      <c r="J6" s="19">
        <f>Main!C25</f>
        <v>95</v>
      </c>
      <c r="K6" s="20">
        <f t="shared" si="0"/>
        <v>0.1484375</v>
      </c>
      <c r="L6" s="36">
        <f t="shared" si="1"/>
        <v>5.7268477475871968</v>
      </c>
      <c r="M6" s="36">
        <f t="shared" si="2"/>
        <v>10.332017933575289</v>
      </c>
      <c r="N6" s="36"/>
      <c r="O6" s="36">
        <f>_xlfn.NORM.DIST(L6,$D$3,$D$4,TRUE)</f>
        <v>0.83659679943213416</v>
      </c>
      <c r="P6" s="36">
        <f t="shared" si="3"/>
        <v>0.99999557007614448</v>
      </c>
      <c r="Q6" s="20">
        <f t="shared" si="4"/>
        <v>0.16339877064401032</v>
      </c>
      <c r="R6" s="20">
        <f t="shared" si="5"/>
        <v>104.5752132121666</v>
      </c>
      <c r="S6" s="36">
        <f>IF(J6=0,0,J6*LN(Q6))</f>
        <v>-172.09835391738548</v>
      </c>
      <c r="T6" s="36"/>
      <c r="U6" s="36"/>
      <c r="V6" s="36"/>
      <c r="W6" s="36">
        <f>IF(J6=0,0,J6*LN(K6))</f>
        <v>-181.22117205155178</v>
      </c>
      <c r="X6" s="36"/>
      <c r="Y6" s="36"/>
      <c r="Z6" s="36"/>
      <c r="AA6" s="36"/>
    </row>
    <row r="7" spans="1:27">
      <c r="A7" s="36"/>
      <c r="B7" s="36"/>
      <c r="C7" s="36"/>
      <c r="D7" s="36"/>
      <c r="E7" s="36"/>
      <c r="F7" s="36"/>
      <c r="G7" s="18">
        <v>0</v>
      </c>
      <c r="H7" s="18">
        <v>0</v>
      </c>
      <c r="I7" s="36"/>
      <c r="J7" s="19">
        <v>0</v>
      </c>
      <c r="K7" s="20">
        <f t="shared" si="0"/>
        <v>0</v>
      </c>
      <c r="L7" s="36" t="e">
        <f t="shared" si="1"/>
        <v>#NUM!</v>
      </c>
      <c r="M7" s="36" t="e">
        <f t="shared" si="2"/>
        <v>#NUM!</v>
      </c>
      <c r="N7" s="36"/>
      <c r="O7" s="36" t="e">
        <f>_xlfn.NORM.DIST(L7,$D$3,$D$4,TRUE)</f>
        <v>#NUM!</v>
      </c>
      <c r="P7" s="21" t="e">
        <f t="shared" si="3"/>
        <v>#NUM!</v>
      </c>
      <c r="Q7" s="20">
        <f>IF(H7=0,0,P7-O7)</f>
        <v>0</v>
      </c>
      <c r="R7" s="20">
        <f t="shared" si="5"/>
        <v>0</v>
      </c>
      <c r="S7" s="36">
        <f t="shared" ref="S7:S8" si="8">IF(J7=0,0,J7*LN(Q7))</f>
        <v>0</v>
      </c>
      <c r="T7" s="36"/>
      <c r="U7" s="36"/>
      <c r="V7" s="36"/>
      <c r="W7" s="36">
        <f t="shared" ref="W7:W8" si="9">IF(J7=0,0,J7*LN(K7))</f>
        <v>0</v>
      </c>
      <c r="X7" s="36"/>
      <c r="Y7" s="36"/>
      <c r="Z7" s="36"/>
      <c r="AA7" s="36"/>
    </row>
    <row r="8" spans="1:27">
      <c r="A8" s="36"/>
      <c r="B8" s="36"/>
      <c r="C8" s="36"/>
      <c r="D8" s="36"/>
      <c r="E8" s="36"/>
      <c r="F8" s="36"/>
      <c r="G8" s="18">
        <v>0</v>
      </c>
      <c r="H8" s="18">
        <v>0</v>
      </c>
      <c r="I8" s="36"/>
      <c r="J8" s="19">
        <v>0</v>
      </c>
      <c r="K8" s="20">
        <f t="shared" si="0"/>
        <v>0</v>
      </c>
      <c r="L8" s="36" t="e">
        <f t="shared" si="1"/>
        <v>#NUM!</v>
      </c>
      <c r="M8" s="36" t="e">
        <f t="shared" si="2"/>
        <v>#NUM!</v>
      </c>
      <c r="N8" s="36"/>
      <c r="O8" s="36" t="e">
        <f>_xlfn.NORM.DIST(L8,$D$3,$D$4,TRUE)</f>
        <v>#NUM!</v>
      </c>
      <c r="P8" s="21" t="e">
        <f t="shared" si="3"/>
        <v>#NUM!</v>
      </c>
      <c r="Q8" s="20">
        <f>IF(H8=0,0,P8-O8)</f>
        <v>0</v>
      </c>
      <c r="R8" s="20">
        <f t="shared" si="5"/>
        <v>0</v>
      </c>
      <c r="S8" s="36">
        <f t="shared" si="8"/>
        <v>0</v>
      </c>
      <c r="T8" s="36"/>
      <c r="U8" s="36"/>
      <c r="V8" s="36"/>
      <c r="W8" s="36">
        <f t="shared" si="9"/>
        <v>0</v>
      </c>
      <c r="X8" s="36"/>
      <c r="Y8" s="36"/>
      <c r="Z8" s="36"/>
      <c r="AA8" s="36"/>
    </row>
    <row r="9" spans="1:27">
      <c r="A9" s="36"/>
      <c r="B9" s="36"/>
      <c r="C9" s="36"/>
      <c r="D9" s="36"/>
      <c r="E9" s="36"/>
      <c r="F9" s="36"/>
      <c r="G9" s="36" t="s">
        <v>34</v>
      </c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>
      <c r="A10" s="36"/>
      <c r="B10" s="36"/>
      <c r="C10" s="36"/>
      <c r="D10" s="36"/>
      <c r="E10" s="36"/>
      <c r="F10" s="36"/>
      <c r="G10" s="36" t="s">
        <v>35</v>
      </c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 t="s">
        <v>36</v>
      </c>
      <c r="T10" s="36"/>
      <c r="U10" s="36"/>
      <c r="V10" s="36"/>
      <c r="W10" s="36"/>
      <c r="X10" s="36"/>
      <c r="Y10" s="36" t="s">
        <v>37</v>
      </c>
      <c r="Z10" s="36" t="s">
        <v>38</v>
      </c>
      <c r="AA10" s="36"/>
    </row>
    <row r="11" spans="1:27">
      <c r="A11" s="36"/>
      <c r="B11" s="36"/>
      <c r="C11" s="36"/>
      <c r="D11" s="36"/>
      <c r="E11" s="36"/>
      <c r="F11" s="36"/>
      <c r="G11" s="36" t="s">
        <v>39</v>
      </c>
      <c r="H11" s="36"/>
      <c r="I11" s="36"/>
      <c r="J11" s="22">
        <f>SUM(J3:J8)</f>
        <v>640</v>
      </c>
      <c r="K11" s="36"/>
      <c r="L11" s="36"/>
      <c r="M11" s="36"/>
      <c r="N11" s="36"/>
      <c r="O11" s="36"/>
      <c r="P11" s="36"/>
      <c r="Q11" s="22">
        <f>SUM(Q3:Q8)</f>
        <v>0.99794420643310322</v>
      </c>
      <c r="R11" s="22">
        <f t="shared" ref="R11:S11" si="10">SUM(R3:R8)</f>
        <v>638.68429211718603</v>
      </c>
      <c r="S11" s="22">
        <f t="shared" si="10"/>
        <v>-871.83985122678189</v>
      </c>
      <c r="T11" s="36"/>
      <c r="U11" s="36"/>
      <c r="V11" s="36"/>
      <c r="W11" s="24">
        <f>SUM(W3:W6)</f>
        <v>-864.27500997295965</v>
      </c>
      <c r="X11" s="36"/>
      <c r="Y11" s="36">
        <f>2*(W11-S11)</f>
        <v>15.129682507644475</v>
      </c>
      <c r="Z11" s="36">
        <f>W13-S13</f>
        <v>1</v>
      </c>
      <c r="AA11" s="24">
        <f>_xlfn.CHISQ.DIST.RT(Y11,Z11)</f>
        <v>1.0037266535347939E-4</v>
      </c>
    </row>
    <row r="12" spans="1:27">
      <c r="A12" s="36"/>
      <c r="B12" s="36"/>
      <c r="C12" s="36"/>
      <c r="D12" s="36"/>
      <c r="E12" s="36"/>
      <c r="F12" s="36"/>
      <c r="G12" s="36" t="s">
        <v>40</v>
      </c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 t="s">
        <v>41</v>
      </c>
      <c r="T12" s="36"/>
      <c r="U12" s="36"/>
      <c r="V12" s="36"/>
      <c r="W12" s="36" t="s">
        <v>42</v>
      </c>
      <c r="X12" s="36"/>
      <c r="Y12" s="36"/>
      <c r="Z12" s="36"/>
      <c r="AA12" s="36"/>
    </row>
    <row r="13" spans="1:27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>
        <v>2</v>
      </c>
      <c r="T13" s="36"/>
      <c r="U13" s="36"/>
      <c r="V13" s="36"/>
      <c r="W13" s="36">
        <f>COUNTIF(J3:J8, "&gt;0")-1</f>
        <v>3</v>
      </c>
      <c r="X13" s="36"/>
      <c r="Y13" s="36"/>
      <c r="Z13" s="36"/>
      <c r="AA13" s="36"/>
    </row>
    <row r="15" spans="1:27">
      <c r="A15" s="25"/>
      <c r="B15" s="25" t="s">
        <v>43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</row>
    <row r="16" spans="1:27">
      <c r="A16" s="26"/>
      <c r="B16" s="27" t="s">
        <v>44</v>
      </c>
      <c r="C16" s="27"/>
      <c r="D16" s="27"/>
      <c r="E16" s="27"/>
      <c r="F16" s="27"/>
      <c r="G16" s="25"/>
      <c r="H16" s="25"/>
      <c r="I16" s="25"/>
      <c r="J16" s="25"/>
      <c r="K16" s="25"/>
      <c r="L16" s="25"/>
      <c r="M16" s="25"/>
      <c r="N16" s="25"/>
      <c r="O16" s="25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</row>
    <row r="17" spans="1:34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36"/>
      <c r="Q17" s="36"/>
      <c r="R17" s="28" t="s">
        <v>45</v>
      </c>
      <c r="S17" s="28"/>
      <c r="T17" s="28"/>
      <c r="U17" s="28"/>
      <c r="V17" s="28"/>
      <c r="W17" s="28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</row>
    <row r="18" spans="1:34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36"/>
      <c r="Q18" s="36"/>
      <c r="R18" s="28" t="s">
        <v>46</v>
      </c>
      <c r="S18" s="28"/>
      <c r="T18" s="28"/>
      <c r="U18" s="28"/>
      <c r="V18" s="28"/>
      <c r="W18" s="28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4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spans="1:34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36"/>
      <c r="Q20" s="36"/>
      <c r="R20" s="36"/>
      <c r="S20" s="36">
        <v>17.899999999999999</v>
      </c>
      <c r="T20" s="36" t="s">
        <v>47</v>
      </c>
      <c r="U20" s="36"/>
      <c r="V20" s="36"/>
      <c r="W20" s="63" t="s">
        <v>48</v>
      </c>
      <c r="X20" s="63"/>
      <c r="Y20" s="36"/>
      <c r="Z20" s="36"/>
      <c r="AA20" s="36"/>
      <c r="AB20" s="36"/>
      <c r="AC20" s="36"/>
      <c r="AD20" s="36"/>
      <c r="AE20" s="36"/>
      <c r="AF20" s="36"/>
      <c r="AG20" s="36"/>
      <c r="AH20" s="36"/>
    </row>
    <row r="21" spans="1:34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62"/>
      <c r="N21" s="62"/>
      <c r="O21" s="36"/>
      <c r="P21" s="36"/>
      <c r="Q21" s="36"/>
      <c r="R21" s="36" t="s">
        <v>49</v>
      </c>
      <c r="S21" s="36" t="s">
        <v>50</v>
      </c>
      <c r="T21" s="36"/>
      <c r="U21" s="36"/>
      <c r="V21" s="36" t="s">
        <v>51</v>
      </c>
      <c r="W21" s="38" t="s">
        <v>52</v>
      </c>
      <c r="X21" s="38" t="s">
        <v>53</v>
      </c>
      <c r="Y21" s="62" t="s">
        <v>54</v>
      </c>
      <c r="Z21" s="62"/>
      <c r="AA21" s="62" t="s">
        <v>55</v>
      </c>
      <c r="AB21" s="62"/>
      <c r="AC21" s="62" t="s">
        <v>56</v>
      </c>
      <c r="AD21" s="62"/>
      <c r="AE21" s="62" t="s">
        <v>57</v>
      </c>
      <c r="AF21" s="62"/>
      <c r="AG21" s="62" t="s">
        <v>58</v>
      </c>
      <c r="AH21" s="62"/>
    </row>
    <row r="22" spans="1:34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 t="s">
        <v>59</v>
      </c>
      <c r="N22" s="36" t="s">
        <v>60</v>
      </c>
      <c r="O22" s="36"/>
      <c r="P22" s="36"/>
      <c r="Q22" s="36"/>
      <c r="R22" s="36"/>
      <c r="S22" s="36"/>
      <c r="T22" s="36"/>
      <c r="U22" s="36"/>
      <c r="V22" s="29">
        <f t="shared" ref="V22:V27" si="11">$R$24*AH22/AG22</f>
        <v>21.213261929747954</v>
      </c>
      <c r="W22" s="36">
        <v>1.0000000000000001E-5</v>
      </c>
      <c r="X22" s="36">
        <f t="shared" ref="X22:X27" si="12">$H3</f>
        <v>41</v>
      </c>
      <c r="Y22" s="36">
        <f t="shared" ref="Y22:Y27" si="13">(LN(W22)-M$23)/N$23</f>
        <v>-11.982332865831479</v>
      </c>
      <c r="Z22" s="36">
        <f t="shared" ref="Z22:Z27" si="14">(LN(X22)-M$23)/N$23</f>
        <v>-0.53325185406355646</v>
      </c>
      <c r="AA22" s="36">
        <f t="shared" ref="AA22:AA27" si="15">Y22-N$23</f>
        <v>-13.312264719403307</v>
      </c>
      <c r="AB22" s="36">
        <f t="shared" ref="AB22:AB27" si="16">Z22-N$23</f>
        <v>-1.8631837076353848</v>
      </c>
      <c r="AC22" s="36">
        <f t="shared" ref="AC22:AF27" si="17">_xlfn.NORM.S.DIST(Y22,TRUE)</f>
        <v>2.1988580212589307E-33</v>
      </c>
      <c r="AD22" s="36">
        <f t="shared" si="17"/>
        <v>0.29692962543499035</v>
      </c>
      <c r="AE22" s="36">
        <f t="shared" si="17"/>
        <v>9.8217880069630525E-41</v>
      </c>
      <c r="AF22" s="36">
        <f t="shared" si="17"/>
        <v>3.121821214696922E-2</v>
      </c>
      <c r="AG22" s="36">
        <f t="shared" ref="AG22:AG27" si="18">AD22-AC22</f>
        <v>0.29692962543499035</v>
      </c>
      <c r="AH22" s="36">
        <f t="shared" ref="AH22:AH27" si="19">AF22-AE22</f>
        <v>3.121821214696922E-2</v>
      </c>
    </row>
    <row r="23" spans="1:34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>
        <f>D3</f>
        <v>4.4227606933996677</v>
      </c>
      <c r="N23" s="36">
        <f>D4</f>
        <v>1.3299318535718283</v>
      </c>
      <c r="O23" s="36"/>
      <c r="P23" s="36"/>
      <c r="Q23" s="36"/>
      <c r="R23" s="36" t="s">
        <v>61</v>
      </c>
      <c r="S23" s="36"/>
      <c r="T23" s="36"/>
      <c r="U23" s="36"/>
      <c r="V23" s="29">
        <f t="shared" si="11"/>
        <v>79.664059123530052</v>
      </c>
      <c r="W23" s="36">
        <f>$G4</f>
        <v>41</v>
      </c>
      <c r="X23" s="36">
        <f t="shared" si="12"/>
        <v>136</v>
      </c>
      <c r="Y23" s="36">
        <f t="shared" si="13"/>
        <v>-0.53325185406355646</v>
      </c>
      <c r="Z23" s="36">
        <f t="shared" si="14"/>
        <v>0.36836037201505073</v>
      </c>
      <c r="AA23" s="36">
        <f t="shared" si="15"/>
        <v>-1.8631837076353848</v>
      </c>
      <c r="AB23" s="36">
        <f t="shared" si="16"/>
        <v>-0.96157148155677752</v>
      </c>
      <c r="AC23" s="36">
        <f t="shared" si="17"/>
        <v>0.29692962543499035</v>
      </c>
      <c r="AD23" s="36">
        <f t="shared" si="17"/>
        <v>0.64369772909972978</v>
      </c>
      <c r="AE23" s="36">
        <f t="shared" si="17"/>
        <v>3.121821214696922E-2</v>
      </c>
      <c r="AF23" s="36">
        <f t="shared" si="17"/>
        <v>0.16813245133426097</v>
      </c>
      <c r="AG23" s="36">
        <f t="shared" si="18"/>
        <v>0.34676810366473942</v>
      </c>
      <c r="AH23" s="36">
        <f t="shared" si="19"/>
        <v>0.13691423918729176</v>
      </c>
    </row>
    <row r="24" spans="1:34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15">
        <f>EXP(M23+(N23^2)/2)</f>
        <v>201.76831041446798</v>
      </c>
      <c r="S24" s="36"/>
      <c r="T24" s="36"/>
      <c r="U24" s="36"/>
      <c r="V24" s="29">
        <f t="shared" si="11"/>
        <v>204.98195348437281</v>
      </c>
      <c r="W24" s="36">
        <f>$G5</f>
        <v>137</v>
      </c>
      <c r="X24" s="36">
        <f t="shared" si="12"/>
        <v>307</v>
      </c>
      <c r="Y24" s="36">
        <f t="shared" si="13"/>
        <v>0.37386895508447415</v>
      </c>
      <c r="Z24" s="36">
        <f t="shared" si="14"/>
        <v>0.98056682429638242</v>
      </c>
      <c r="AA24" s="36">
        <f t="shared" si="15"/>
        <v>-0.95606289848735415</v>
      </c>
      <c r="AB24" s="36">
        <f t="shared" si="16"/>
        <v>-0.34936502927544588</v>
      </c>
      <c r="AC24" s="36">
        <f t="shared" si="17"/>
        <v>0.64574909274277104</v>
      </c>
      <c r="AD24" s="36">
        <f t="shared" si="17"/>
        <v>0.83659679943213416</v>
      </c>
      <c r="AE24" s="36">
        <f t="shared" si="17"/>
        <v>0.1695202289038269</v>
      </c>
      <c r="AF24" s="36">
        <f t="shared" si="17"/>
        <v>0.36340764192145159</v>
      </c>
      <c r="AG24" s="36">
        <f t="shared" si="18"/>
        <v>0.19084770668936313</v>
      </c>
      <c r="AH24" s="36">
        <f t="shared" si="19"/>
        <v>0.19388741301762469</v>
      </c>
    </row>
    <row r="25" spans="1:34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29">
        <f t="shared" si="11"/>
        <v>784.93583347684944</v>
      </c>
      <c r="W25" s="36">
        <f>$G6</f>
        <v>307</v>
      </c>
      <c r="X25" s="36">
        <f t="shared" si="12"/>
        <v>30700</v>
      </c>
      <c r="Y25" s="36">
        <f t="shared" si="13"/>
        <v>0.98056682429638242</v>
      </c>
      <c r="Z25" s="36">
        <f t="shared" si="14"/>
        <v>4.4432782208389057</v>
      </c>
      <c r="AA25" s="36">
        <f t="shared" si="15"/>
        <v>-0.34936502927544588</v>
      </c>
      <c r="AB25" s="36">
        <f t="shared" si="16"/>
        <v>3.1133463672670771</v>
      </c>
      <c r="AC25" s="36">
        <f t="shared" si="17"/>
        <v>0.83659679943213416</v>
      </c>
      <c r="AD25" s="36">
        <f t="shared" si="17"/>
        <v>0.99999557007614448</v>
      </c>
      <c r="AE25" s="36">
        <f t="shared" si="17"/>
        <v>0.36340764192145159</v>
      </c>
      <c r="AF25" s="36">
        <f t="shared" si="17"/>
        <v>0.99907510605932826</v>
      </c>
      <c r="AG25" s="36">
        <f t="shared" si="18"/>
        <v>0.16339877064401032</v>
      </c>
      <c r="AH25" s="36">
        <f t="shared" si="19"/>
        <v>0.63566746413787667</v>
      </c>
    </row>
    <row r="26" spans="1:34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29" t="e">
        <f t="shared" si="11"/>
        <v>#NUM!</v>
      </c>
      <c r="W26" s="36">
        <f>$G7</f>
        <v>0</v>
      </c>
      <c r="X26" s="36">
        <f t="shared" si="12"/>
        <v>0</v>
      </c>
      <c r="Y26" s="36" t="e">
        <f t="shared" si="13"/>
        <v>#NUM!</v>
      </c>
      <c r="Z26" s="36" t="e">
        <f t="shared" si="14"/>
        <v>#NUM!</v>
      </c>
      <c r="AA26" s="36" t="e">
        <f t="shared" si="15"/>
        <v>#NUM!</v>
      </c>
      <c r="AB26" s="36" t="e">
        <f t="shared" si="16"/>
        <v>#NUM!</v>
      </c>
      <c r="AC26" s="36" t="e">
        <f t="shared" si="17"/>
        <v>#NUM!</v>
      </c>
      <c r="AD26" s="36" t="e">
        <f t="shared" si="17"/>
        <v>#NUM!</v>
      </c>
      <c r="AE26" s="36" t="e">
        <f t="shared" si="17"/>
        <v>#NUM!</v>
      </c>
      <c r="AF26" s="36" t="e">
        <f t="shared" si="17"/>
        <v>#NUM!</v>
      </c>
      <c r="AG26" s="36" t="e">
        <f t="shared" si="18"/>
        <v>#NUM!</v>
      </c>
      <c r="AH26" s="36" t="e">
        <f t="shared" si="19"/>
        <v>#NUM!</v>
      </c>
    </row>
    <row r="27" spans="1:34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29" t="e">
        <f t="shared" si="11"/>
        <v>#NUM!</v>
      </c>
      <c r="W27" s="36">
        <f>$G8</f>
        <v>0</v>
      </c>
      <c r="X27" s="36">
        <f t="shared" si="12"/>
        <v>0</v>
      </c>
      <c r="Y27" s="36" t="e">
        <f t="shared" si="13"/>
        <v>#NUM!</v>
      </c>
      <c r="Z27" s="36" t="e">
        <f t="shared" si="14"/>
        <v>#NUM!</v>
      </c>
      <c r="AA27" s="36" t="e">
        <f t="shared" si="15"/>
        <v>#NUM!</v>
      </c>
      <c r="AB27" s="36" t="e">
        <f t="shared" si="16"/>
        <v>#NUM!</v>
      </c>
      <c r="AC27" s="36" t="e">
        <f t="shared" si="17"/>
        <v>#NUM!</v>
      </c>
      <c r="AD27" s="36" t="e">
        <f t="shared" si="17"/>
        <v>#NUM!</v>
      </c>
      <c r="AE27" s="36" t="e">
        <f t="shared" si="17"/>
        <v>#NUM!</v>
      </c>
      <c r="AF27" s="36" t="e">
        <f t="shared" si="17"/>
        <v>#NUM!</v>
      </c>
      <c r="AG27" s="36" t="e">
        <f t="shared" si="18"/>
        <v>#NUM!</v>
      </c>
      <c r="AH27" s="36" t="e">
        <f t="shared" si="19"/>
        <v>#NUM!</v>
      </c>
    </row>
    <row r="28" spans="1:34" ht="6.75" customHeight="1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spans="1:34" ht="7.5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spans="1:34">
      <c r="A30" s="16" t="s">
        <v>62</v>
      </c>
      <c r="B30" s="1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spans="1:34">
      <c r="A31" s="36"/>
      <c r="B31" s="36"/>
      <c r="C31" s="36" t="s">
        <v>24</v>
      </c>
      <c r="D31" s="36"/>
      <c r="E31" s="36"/>
      <c r="F31" s="36"/>
      <c r="G31" s="62" t="s">
        <v>13</v>
      </c>
      <c r="H31" s="62"/>
      <c r="I31" s="36"/>
      <c r="J31" s="36" t="s">
        <v>25</v>
      </c>
      <c r="K31" s="36" t="s">
        <v>26</v>
      </c>
      <c r="L31" s="62" t="s">
        <v>27</v>
      </c>
      <c r="M31" s="62"/>
      <c r="N31" s="36"/>
      <c r="O31" s="36"/>
      <c r="P31" s="36"/>
      <c r="Q31" s="36" t="s">
        <v>28</v>
      </c>
      <c r="R31" s="36" t="s">
        <v>29</v>
      </c>
      <c r="S31" s="36" t="s">
        <v>30</v>
      </c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</row>
    <row r="32" spans="1:34">
      <c r="A32" s="36"/>
      <c r="B32" s="36"/>
      <c r="C32" s="36" t="s">
        <v>32</v>
      </c>
      <c r="D32" s="17">
        <v>4.413483102416845</v>
      </c>
      <c r="E32" s="36"/>
      <c r="F32" s="36"/>
      <c r="G32" s="36">
        <f t="shared" ref="G32:H37" si="20">G3</f>
        <v>0</v>
      </c>
      <c r="H32" s="36">
        <f t="shared" si="20"/>
        <v>41</v>
      </c>
      <c r="I32" s="36"/>
      <c r="J32" s="36">
        <f t="shared" ref="J32:J37" si="21">J3</f>
        <v>197</v>
      </c>
      <c r="K32" s="36">
        <f t="shared" ref="K32:K37" si="22">J32/SUM(J$32:J$37)</f>
        <v>0.30781249999999999</v>
      </c>
      <c r="L32" s="36"/>
      <c r="M32" s="36">
        <f t="shared" ref="M32:M37" si="23">LN(H32)</f>
        <v>3.713572066704308</v>
      </c>
      <c r="N32" s="36"/>
      <c r="O32" s="36">
        <f>IF(G32=0,0,_xlfn.NORM.DIST(L32,$D$32,$D$33,TRUE))</f>
        <v>0</v>
      </c>
      <c r="P32" s="36">
        <f t="shared" ref="P32:P37" si="24">_xlfn.NORM.DIST(M32,$D$32,$D$33,TRUE)</f>
        <v>0.28660179693681631</v>
      </c>
      <c r="Q32" s="20">
        <f t="shared" ref="Q32:Q34" si="25">P32-O32</f>
        <v>0.28660179693681631</v>
      </c>
      <c r="R32" s="20">
        <f t="shared" ref="R32:R37" si="26">Q32*SUM(J$32:J$37)</f>
        <v>183.42515003956242</v>
      </c>
      <c r="S32" s="36">
        <f t="shared" ref="S32:S37" si="27">IF(J32=0,0,J32*LN(Q32))</f>
        <v>-246.1833142717789</v>
      </c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</row>
    <row r="33" spans="3:34">
      <c r="C33" s="36" t="s">
        <v>33</v>
      </c>
      <c r="D33" s="17">
        <v>1.2424315978960734</v>
      </c>
      <c r="E33" s="36"/>
      <c r="F33" s="36"/>
      <c r="G33" s="36">
        <f t="shared" si="20"/>
        <v>41</v>
      </c>
      <c r="H33" s="36">
        <f t="shared" si="20"/>
        <v>136</v>
      </c>
      <c r="I33" s="36"/>
      <c r="J33" s="36">
        <f t="shared" si="21"/>
        <v>194</v>
      </c>
      <c r="K33" s="36">
        <f t="shared" si="22"/>
        <v>0.30312499999999998</v>
      </c>
      <c r="L33" s="36">
        <f>LN(G33)</f>
        <v>3.713572066704308</v>
      </c>
      <c r="M33" s="36">
        <f t="shared" si="23"/>
        <v>4.9126548857360524</v>
      </c>
      <c r="N33" s="36"/>
      <c r="O33" s="36">
        <f>_xlfn.NORM.DIST(L33,$D$32,$D$33,TRUE)</f>
        <v>0.28660179693681631</v>
      </c>
      <c r="P33" s="36">
        <f t="shared" si="24"/>
        <v>0.6560733606391167</v>
      </c>
      <c r="Q33" s="20">
        <f t="shared" si="25"/>
        <v>0.36947156370230039</v>
      </c>
      <c r="R33" s="20">
        <f t="shared" si="26"/>
        <v>236.46180076947223</v>
      </c>
      <c r="S33" s="36">
        <f t="shared" si="27"/>
        <v>-193.16221108001889</v>
      </c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</row>
    <row r="34" spans="3:34">
      <c r="C34" s="36"/>
      <c r="D34" s="36"/>
      <c r="E34" s="36"/>
      <c r="F34" s="36"/>
      <c r="G34" s="36">
        <f t="shared" si="20"/>
        <v>137</v>
      </c>
      <c r="H34" s="36">
        <f t="shared" si="20"/>
        <v>307</v>
      </c>
      <c r="I34" s="36"/>
      <c r="J34" s="36">
        <f t="shared" si="21"/>
        <v>154</v>
      </c>
      <c r="K34" s="36">
        <f t="shared" si="22"/>
        <v>0.24062500000000001</v>
      </c>
      <c r="L34" s="36">
        <f>LN(G34)</f>
        <v>4.9199809258281251</v>
      </c>
      <c r="M34" s="36">
        <f t="shared" si="23"/>
        <v>5.7268477475871968</v>
      </c>
      <c r="N34" s="36"/>
      <c r="O34" s="36">
        <f>_xlfn.NORM.DIST(L34,$D$32,$D$33,TRUE)</f>
        <v>0.65824075678849858</v>
      </c>
      <c r="P34" s="36">
        <f t="shared" si="24"/>
        <v>0.85476522519656295</v>
      </c>
      <c r="Q34" s="20">
        <f t="shared" si="25"/>
        <v>0.19652446840806437</v>
      </c>
      <c r="R34" s="20">
        <f t="shared" si="26"/>
        <v>125.7756597811612</v>
      </c>
      <c r="S34" s="36">
        <f t="shared" si="27"/>
        <v>-250.55312347670289</v>
      </c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</row>
    <row r="35" spans="3:34">
      <c r="C35" s="36"/>
      <c r="D35" s="36"/>
      <c r="E35" s="36"/>
      <c r="F35" s="36"/>
      <c r="G35" s="36">
        <f t="shared" si="20"/>
        <v>307</v>
      </c>
      <c r="H35" s="36">
        <f t="shared" si="20"/>
        <v>30700</v>
      </c>
      <c r="I35" s="36"/>
      <c r="J35" s="36">
        <f t="shared" si="21"/>
        <v>95</v>
      </c>
      <c r="K35" s="36">
        <f t="shared" si="22"/>
        <v>0.1484375</v>
      </c>
      <c r="L35" s="36">
        <f>LN(G35)</f>
        <v>5.7268477475871968</v>
      </c>
      <c r="M35" s="36">
        <f t="shared" si="23"/>
        <v>10.332017933575289</v>
      </c>
      <c r="N35" s="36"/>
      <c r="O35" s="36">
        <f>_xlfn.NORM.DIST(L35,$D$32,$D$33,TRUE)</f>
        <v>0.85476522519656295</v>
      </c>
      <c r="P35" s="36">
        <f t="shared" si="24"/>
        <v>0.99999904948611751</v>
      </c>
      <c r="Q35" s="20">
        <f t="shared" ref="Q35:Q37" si="28">IF(H35=0,0,P35-O35)</f>
        <v>0.14523382428955456</v>
      </c>
      <c r="R35" s="20">
        <f t="shared" si="26"/>
        <v>92.949647545314917</v>
      </c>
      <c r="S35" s="36">
        <f t="shared" si="27"/>
        <v>-183.29397413640481</v>
      </c>
      <c r="T35" s="36"/>
      <c r="U35" s="36"/>
      <c r="V35" s="36" t="s">
        <v>63</v>
      </c>
      <c r="W35" s="18">
        <v>0.95</v>
      </c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</row>
    <row r="36" spans="3:34">
      <c r="C36" s="36"/>
      <c r="D36" s="36"/>
      <c r="E36" s="36"/>
      <c r="F36" s="36"/>
      <c r="G36" s="36">
        <f t="shared" si="20"/>
        <v>0</v>
      </c>
      <c r="H36" s="36">
        <f t="shared" si="20"/>
        <v>0</v>
      </c>
      <c r="I36" s="36"/>
      <c r="J36" s="36">
        <f t="shared" si="21"/>
        <v>0</v>
      </c>
      <c r="K36" s="36">
        <f t="shared" si="22"/>
        <v>0</v>
      </c>
      <c r="L36" s="36" t="e">
        <f>LN(G36)</f>
        <v>#NUM!</v>
      </c>
      <c r="M36" s="36" t="e">
        <f t="shared" si="23"/>
        <v>#NUM!</v>
      </c>
      <c r="N36" s="36"/>
      <c r="O36" s="36" t="e">
        <f>_xlfn.NORM.DIST(L36,$D$32,$D$33,TRUE)</f>
        <v>#NUM!</v>
      </c>
      <c r="P36" s="36" t="e">
        <f t="shared" si="24"/>
        <v>#NUM!</v>
      </c>
      <c r="Q36" s="20">
        <f t="shared" si="28"/>
        <v>0</v>
      </c>
      <c r="R36" s="20">
        <f t="shared" si="26"/>
        <v>0</v>
      </c>
      <c r="S36" s="36">
        <f t="shared" si="27"/>
        <v>0</v>
      </c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</row>
    <row r="37" spans="3:34">
      <c r="C37" s="36"/>
      <c r="D37" s="36"/>
      <c r="E37" s="36"/>
      <c r="F37" s="36"/>
      <c r="G37" s="36">
        <f t="shared" si="20"/>
        <v>0</v>
      </c>
      <c r="H37" s="36">
        <f t="shared" si="20"/>
        <v>0</v>
      </c>
      <c r="I37" s="36"/>
      <c r="J37" s="36">
        <f t="shared" si="21"/>
        <v>0</v>
      </c>
      <c r="K37" s="36">
        <f t="shared" si="22"/>
        <v>0</v>
      </c>
      <c r="L37" s="36" t="e">
        <f>LN(G37)</f>
        <v>#NUM!</v>
      </c>
      <c r="M37" s="36" t="e">
        <f t="shared" si="23"/>
        <v>#NUM!</v>
      </c>
      <c r="N37" s="36"/>
      <c r="O37" s="36" t="e">
        <f>_xlfn.NORM.DIST(L37,$D$32,$D$33,TRUE)</f>
        <v>#NUM!</v>
      </c>
      <c r="P37" s="36" t="e">
        <f t="shared" si="24"/>
        <v>#NUM!</v>
      </c>
      <c r="Q37" s="20">
        <f t="shared" si="28"/>
        <v>0</v>
      </c>
      <c r="R37" s="20">
        <f t="shared" si="26"/>
        <v>0</v>
      </c>
      <c r="S37" s="36">
        <f t="shared" si="27"/>
        <v>0</v>
      </c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</row>
    <row r="38" spans="3:34"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>
        <f>1-2*(1-W35)</f>
        <v>0.89999999999999991</v>
      </c>
      <c r="AA38" s="36"/>
      <c r="AB38" s="36"/>
      <c r="AC38" s="36"/>
      <c r="AD38" s="36"/>
      <c r="AE38" s="36"/>
      <c r="AF38" s="36"/>
      <c r="AG38" s="36"/>
      <c r="AH38" s="36"/>
    </row>
    <row r="39" spans="3:34"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0"/>
      <c r="R39" s="36"/>
      <c r="S39" s="36" t="s">
        <v>36</v>
      </c>
      <c r="T39" s="36"/>
      <c r="U39" s="36"/>
      <c r="V39" s="36"/>
      <c r="W39" s="14" t="s">
        <v>64</v>
      </c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</row>
    <row r="40" spans="3:34"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22">
        <f>SUM(Q32:Q37)</f>
        <v>0.99783165333673562</v>
      </c>
      <c r="R40" s="22">
        <f>SUM(R32:R37)</f>
        <v>638.61225813551073</v>
      </c>
      <c r="S40" s="22">
        <f>SUM(S32:S37)</f>
        <v>-873.19262296490547</v>
      </c>
      <c r="T40" s="36"/>
      <c r="U40" s="36"/>
      <c r="V40" s="36"/>
      <c r="W40" s="24">
        <f>2*(S11-S40)</f>
        <v>2.7055434762471577</v>
      </c>
      <c r="X40" s="36"/>
      <c r="Y40" s="36" t="s">
        <v>65</v>
      </c>
      <c r="Z40" s="36">
        <f>_xlfn.CHISQ.INV(Z38,1)</f>
        <v>2.7055434540954142</v>
      </c>
      <c r="AA40" s="36"/>
      <c r="AB40" s="36"/>
      <c r="AC40" s="36"/>
      <c r="AD40" s="36"/>
      <c r="AE40" s="36"/>
      <c r="AF40" s="36"/>
      <c r="AG40" s="36"/>
      <c r="AH40" s="36"/>
    </row>
    <row r="42" spans="3:34"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>
        <v>17.899999999999999</v>
      </c>
      <c r="T42" s="36" t="s">
        <v>47</v>
      </c>
      <c r="U42" s="36"/>
      <c r="V42" s="36"/>
      <c r="W42" s="63" t="s">
        <v>48</v>
      </c>
      <c r="X42" s="63"/>
      <c r="Y42" s="36"/>
      <c r="Z42" s="36"/>
      <c r="AA42" s="36"/>
      <c r="AB42" s="36"/>
      <c r="AC42" s="36"/>
      <c r="AD42" s="36"/>
      <c r="AE42" s="36"/>
      <c r="AF42" s="36"/>
      <c r="AG42" s="36"/>
      <c r="AH42" s="36"/>
    </row>
    <row r="43" spans="3:34"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62"/>
      <c r="N43" s="62"/>
      <c r="O43" s="36"/>
      <c r="P43" s="36"/>
      <c r="Q43" s="36"/>
      <c r="R43" s="36" t="s">
        <v>49</v>
      </c>
      <c r="S43" s="36" t="s">
        <v>50</v>
      </c>
      <c r="T43" s="36"/>
      <c r="U43" s="36"/>
      <c r="V43" s="36" t="s">
        <v>51</v>
      </c>
      <c r="W43" s="38" t="s">
        <v>52</v>
      </c>
      <c r="X43" s="38" t="s">
        <v>53</v>
      </c>
      <c r="Y43" s="62" t="s">
        <v>54</v>
      </c>
      <c r="Z43" s="62"/>
      <c r="AA43" s="62" t="s">
        <v>55</v>
      </c>
      <c r="AB43" s="62"/>
      <c r="AC43" s="62" t="s">
        <v>56</v>
      </c>
      <c r="AD43" s="62"/>
      <c r="AE43" s="62" t="s">
        <v>57</v>
      </c>
      <c r="AF43" s="62"/>
      <c r="AG43" s="62" t="s">
        <v>58</v>
      </c>
      <c r="AH43" s="62"/>
    </row>
    <row r="44" spans="3:34"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 t="s">
        <v>59</v>
      </c>
      <c r="N44" s="36" t="s">
        <v>60</v>
      </c>
      <c r="O44" s="36"/>
      <c r="P44" s="36"/>
      <c r="Q44" s="36"/>
      <c r="R44" s="36"/>
      <c r="S44" s="36"/>
      <c r="T44" s="36"/>
      <c r="U44" s="36"/>
      <c r="V44" s="29">
        <f t="shared" ref="V44:V49" si="29">$R$46*AH44/AG44</f>
        <v>22.111394460268915</v>
      </c>
      <c r="W44" s="36">
        <v>1.0000000000000001E-5</v>
      </c>
      <c r="X44" s="36">
        <f>$H$3</f>
        <v>41</v>
      </c>
      <c r="Y44" s="36">
        <f t="shared" ref="Y44:Y49" si="30">(LN(W44)-M$45)/N$45</f>
        <v>-12.818740761549179</v>
      </c>
      <c r="Z44" s="36">
        <f t="shared" ref="Z44:Z49" si="31">(LN(X44)-M$45)/N$45</f>
        <v>-0.56333969362801339</v>
      </c>
      <c r="AA44" s="36">
        <f t="shared" ref="AA44:AA49" si="32">Y44-N$45</f>
        <v>-14.061172359445253</v>
      </c>
      <c r="AB44" s="36">
        <f t="shared" ref="AB44:AB49" si="33">Z44-N$45</f>
        <v>-1.8057712915240867</v>
      </c>
      <c r="AC44" s="36">
        <f t="shared" ref="AC44:AF49" si="34">_xlfn.NORM.S.DIST(Y44,TRUE)</f>
        <v>6.4387451202864311E-38</v>
      </c>
      <c r="AD44" s="36">
        <f t="shared" si="34"/>
        <v>0.28660179693681631</v>
      </c>
      <c r="AE44" s="36">
        <f t="shared" si="34"/>
        <v>3.2893632051393401E-45</v>
      </c>
      <c r="AF44" s="36">
        <f t="shared" si="34"/>
        <v>3.5477035760091827E-2</v>
      </c>
      <c r="AG44" s="36">
        <f t="shared" ref="AG44:AG49" si="35">AD44-AC44</f>
        <v>0.28660179693681631</v>
      </c>
      <c r="AH44" s="36">
        <f t="shared" ref="AH44:AH49" si="36">AF44-AE44</f>
        <v>3.5477035760091827E-2</v>
      </c>
    </row>
    <row r="45" spans="3:34"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>
        <f>D32</f>
        <v>4.413483102416845</v>
      </c>
      <c r="N45" s="36">
        <f>D33</f>
        <v>1.2424315978960734</v>
      </c>
      <c r="O45" s="36"/>
      <c r="P45" s="36"/>
      <c r="Q45" s="36"/>
      <c r="R45" s="36" t="s">
        <v>61</v>
      </c>
      <c r="S45" s="36"/>
      <c r="T45" s="36"/>
      <c r="U45" s="36"/>
      <c r="V45" s="29">
        <f t="shared" si="29"/>
        <v>79.67134425950286</v>
      </c>
      <c r="W45" s="36">
        <f>$G$4</f>
        <v>41</v>
      </c>
      <c r="X45" s="36">
        <f>$H$4</f>
        <v>136</v>
      </c>
      <c r="Y45" s="36">
        <f t="shared" si="30"/>
        <v>-0.56333969362801339</v>
      </c>
      <c r="Z45" s="36">
        <f t="shared" si="31"/>
        <v>0.40177003238206593</v>
      </c>
      <c r="AA45" s="36">
        <f t="shared" si="32"/>
        <v>-1.8057712915240867</v>
      </c>
      <c r="AB45" s="36">
        <f t="shared" si="33"/>
        <v>-0.8406615655140075</v>
      </c>
      <c r="AC45" s="36">
        <f t="shared" si="34"/>
        <v>0.28660179693681631</v>
      </c>
      <c r="AD45" s="36">
        <f t="shared" si="34"/>
        <v>0.6560733606391167</v>
      </c>
      <c r="AE45" s="36">
        <f t="shared" si="34"/>
        <v>3.5477035760091827E-2</v>
      </c>
      <c r="AF45" s="36">
        <f t="shared" si="34"/>
        <v>0.20026877900017698</v>
      </c>
      <c r="AG45" s="36">
        <f t="shared" si="35"/>
        <v>0.36947156370230039</v>
      </c>
      <c r="AH45" s="36">
        <f t="shared" si="36"/>
        <v>0.16479174324008516</v>
      </c>
    </row>
    <row r="46" spans="3:34"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15">
        <f>EXP(M45+(N45^2)/2)</f>
        <v>178.62725138441593</v>
      </c>
      <c r="S46" s="36"/>
      <c r="T46" s="36"/>
      <c r="U46" s="36"/>
      <c r="V46" s="29">
        <f t="shared" si="29"/>
        <v>204.10633170281662</v>
      </c>
      <c r="W46" s="36">
        <f>$G$5</f>
        <v>137</v>
      </c>
      <c r="X46" s="36">
        <f>$H$5</f>
        <v>307</v>
      </c>
      <c r="Y46" s="36">
        <f t="shared" si="30"/>
        <v>0.40766656632765985</v>
      </c>
      <c r="Z46" s="36">
        <f t="shared" si="31"/>
        <v>1.0570921146841372</v>
      </c>
      <c r="AA46" s="36">
        <f t="shared" si="32"/>
        <v>-0.83476503156841353</v>
      </c>
      <c r="AB46" s="36">
        <f t="shared" si="33"/>
        <v>-0.18533948321193616</v>
      </c>
      <c r="AC46" s="36">
        <f t="shared" si="34"/>
        <v>0.65824075678849858</v>
      </c>
      <c r="AD46" s="36">
        <f t="shared" si="34"/>
        <v>0.85476522519656295</v>
      </c>
      <c r="AE46" s="36">
        <f t="shared" si="34"/>
        <v>0.20192500904272312</v>
      </c>
      <c r="AF46" s="36">
        <f t="shared" si="34"/>
        <v>0.42648138566351679</v>
      </c>
      <c r="AG46" s="36">
        <f t="shared" si="35"/>
        <v>0.19652446840806437</v>
      </c>
      <c r="AH46" s="36">
        <f t="shared" si="36"/>
        <v>0.22455637662079367</v>
      </c>
    </row>
    <row r="47" spans="3:34">
      <c r="C47" s="31" t="s">
        <v>66</v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29">
        <f t="shared" si="29"/>
        <v>705.1228654160526</v>
      </c>
      <c r="W47" s="36">
        <f>$G6</f>
        <v>307</v>
      </c>
      <c r="X47" s="36">
        <f>$H6</f>
        <v>30700</v>
      </c>
      <c r="Y47" s="36">
        <f t="shared" si="30"/>
        <v>1.0570921146841372</v>
      </c>
      <c r="Z47" s="36">
        <f t="shared" si="31"/>
        <v>4.7636705643842738</v>
      </c>
      <c r="AA47" s="36">
        <f t="shared" si="32"/>
        <v>-0.18533948321193616</v>
      </c>
      <c r="AB47" s="36">
        <f t="shared" si="33"/>
        <v>3.5212389664882005</v>
      </c>
      <c r="AC47" s="36">
        <f t="shared" si="34"/>
        <v>0.85476522519656295</v>
      </c>
      <c r="AD47" s="36">
        <f t="shared" si="34"/>
        <v>0.99999904948611751</v>
      </c>
      <c r="AE47" s="36">
        <f t="shared" si="34"/>
        <v>0.42648138566351679</v>
      </c>
      <c r="AF47" s="36">
        <f t="shared" si="34"/>
        <v>0.99978523233131933</v>
      </c>
      <c r="AG47" s="36">
        <f t="shared" si="35"/>
        <v>0.14523382428955456</v>
      </c>
      <c r="AH47" s="36">
        <f t="shared" si="36"/>
        <v>0.57330384666780254</v>
      </c>
    </row>
    <row r="48" spans="3:34">
      <c r="C48" s="36" t="s">
        <v>67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29" t="e">
        <f t="shared" si="29"/>
        <v>#NUM!</v>
      </c>
      <c r="W48" s="36">
        <f>$G7</f>
        <v>0</v>
      </c>
      <c r="X48" s="36">
        <f>$H7</f>
        <v>0</v>
      </c>
      <c r="Y48" s="36" t="e">
        <f t="shared" si="30"/>
        <v>#NUM!</v>
      </c>
      <c r="Z48" s="36" t="e">
        <f t="shared" si="31"/>
        <v>#NUM!</v>
      </c>
      <c r="AA48" s="36" t="e">
        <f t="shared" si="32"/>
        <v>#NUM!</v>
      </c>
      <c r="AB48" s="36" t="e">
        <f t="shared" si="33"/>
        <v>#NUM!</v>
      </c>
      <c r="AC48" s="36" t="e">
        <f t="shared" si="34"/>
        <v>#NUM!</v>
      </c>
      <c r="AD48" s="36" t="e">
        <f t="shared" si="34"/>
        <v>#NUM!</v>
      </c>
      <c r="AE48" s="36" t="e">
        <f t="shared" si="34"/>
        <v>#NUM!</v>
      </c>
      <c r="AF48" s="36" t="e">
        <f t="shared" si="34"/>
        <v>#NUM!</v>
      </c>
      <c r="AG48" s="36" t="e">
        <f t="shared" si="35"/>
        <v>#NUM!</v>
      </c>
      <c r="AH48" s="36" t="e">
        <f t="shared" si="36"/>
        <v>#NUM!</v>
      </c>
    </row>
    <row r="49" spans="1:34">
      <c r="A49" s="36"/>
      <c r="B49" s="36"/>
      <c r="C49" s="36" t="s">
        <v>68</v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29" t="e">
        <f t="shared" si="29"/>
        <v>#NUM!</v>
      </c>
      <c r="W49" s="36">
        <f>$G8</f>
        <v>0</v>
      </c>
      <c r="X49" s="36">
        <f>$H8</f>
        <v>0</v>
      </c>
      <c r="Y49" s="36" t="e">
        <f t="shared" si="30"/>
        <v>#NUM!</v>
      </c>
      <c r="Z49" s="36" t="e">
        <f t="shared" si="31"/>
        <v>#NUM!</v>
      </c>
      <c r="AA49" s="36" t="e">
        <f t="shared" si="32"/>
        <v>#NUM!</v>
      </c>
      <c r="AB49" s="36" t="e">
        <f t="shared" si="33"/>
        <v>#NUM!</v>
      </c>
      <c r="AC49" s="36" t="e">
        <f t="shared" si="34"/>
        <v>#NUM!</v>
      </c>
      <c r="AD49" s="36" t="e">
        <f t="shared" si="34"/>
        <v>#NUM!</v>
      </c>
      <c r="AE49" s="36" t="e">
        <f t="shared" si="34"/>
        <v>#NUM!</v>
      </c>
      <c r="AF49" s="36" t="e">
        <f t="shared" si="34"/>
        <v>#NUM!</v>
      </c>
      <c r="AG49" s="36" t="e">
        <f t="shared" si="35"/>
        <v>#NUM!</v>
      </c>
      <c r="AH49" s="36" t="e">
        <f t="shared" si="36"/>
        <v>#NUM!</v>
      </c>
    </row>
    <row r="50" spans="1:34">
      <c r="A50" s="36"/>
      <c r="B50" s="36"/>
      <c r="C50" s="36"/>
      <c r="D50" s="36" t="s">
        <v>69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</row>
    <row r="52" spans="1:34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 t="s">
        <v>70</v>
      </c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</row>
    <row r="54" spans="1:34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>
        <v>137.66058446727689</v>
      </c>
      <c r="Q54" s="36"/>
      <c r="R54" s="36" t="s">
        <v>32</v>
      </c>
      <c r="S54" s="29">
        <v>7.4219302476269329</v>
      </c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</row>
    <row r="55" spans="1:34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>
        <v>599.72589019967711</v>
      </c>
      <c r="Q55" s="36"/>
      <c r="R55" s="36" t="s">
        <v>33</v>
      </c>
      <c r="S55" s="29">
        <v>1.5703748396816797</v>
      </c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</row>
    <row r="56" spans="1:34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>
        <v>7212.9682884166841</v>
      </c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</row>
    <row r="57" spans="1:34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 t="e">
        <v>#NUM!</v>
      </c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</row>
    <row r="58" spans="1:34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 t="e">
        <v>#NUM!</v>
      </c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</row>
    <row r="59" spans="1:34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 t="e">
        <v>#NUM!</v>
      </c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</row>
    <row r="62" spans="1:34">
      <c r="A62" s="16" t="s">
        <v>71</v>
      </c>
      <c r="B62" s="1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</row>
    <row r="63" spans="1:34">
      <c r="A63" s="36"/>
      <c r="B63" s="36"/>
      <c r="C63" s="36" t="s">
        <v>24</v>
      </c>
      <c r="D63" s="36"/>
      <c r="E63" s="36"/>
      <c r="F63" s="36"/>
      <c r="G63" s="62" t="s">
        <v>13</v>
      </c>
      <c r="H63" s="62"/>
      <c r="I63" s="36"/>
      <c r="J63" s="36" t="s">
        <v>25</v>
      </c>
      <c r="K63" s="36" t="s">
        <v>26</v>
      </c>
      <c r="L63" s="62" t="s">
        <v>27</v>
      </c>
      <c r="M63" s="62"/>
      <c r="N63" s="36"/>
      <c r="O63" s="36"/>
      <c r="P63" s="36"/>
      <c r="Q63" s="36" t="s">
        <v>28</v>
      </c>
      <c r="R63" s="36" t="s">
        <v>29</v>
      </c>
      <c r="S63" s="36" t="s">
        <v>30</v>
      </c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</row>
    <row r="64" spans="1:34">
      <c r="A64" s="36"/>
      <c r="B64" s="36"/>
      <c r="C64" s="36" t="s">
        <v>32</v>
      </c>
      <c r="D64" s="17">
        <v>4.4328035528466678</v>
      </c>
      <c r="E64" s="36"/>
      <c r="F64" s="36"/>
      <c r="G64" s="36">
        <f t="shared" ref="G64:H69" si="37">G32</f>
        <v>0</v>
      </c>
      <c r="H64" s="36">
        <f t="shared" si="37"/>
        <v>41</v>
      </c>
      <c r="I64" s="36"/>
      <c r="J64" s="36">
        <f t="shared" ref="J64:J69" si="38">J3</f>
        <v>197</v>
      </c>
      <c r="K64" s="36">
        <f t="shared" ref="K64:K69" si="39">J64/SUM(J$32:J$37)</f>
        <v>0.30781249999999999</v>
      </c>
      <c r="L64" s="36"/>
      <c r="M64" s="36">
        <f t="shared" ref="M64:M69" si="40">LN(H64)</f>
        <v>3.713572066704308</v>
      </c>
      <c r="N64" s="36"/>
      <c r="O64" s="36">
        <f>IF(G64=0,0,_xlfn.NORM.DIST(L64,$D$64,$D$65,TRUE))</f>
        <v>0</v>
      </c>
      <c r="P64" s="36">
        <f t="shared" ref="P64:P69" si="41">_xlfn.NORM.DIST(M64,$D$64,$D$65,TRUE)</f>
        <v>0.30719540573561033</v>
      </c>
      <c r="Q64" s="20">
        <f t="shared" ref="Q64:Q66" si="42">P64-O64</f>
        <v>0.30719540573561033</v>
      </c>
      <c r="R64" s="32">
        <f t="shared" ref="R64:R69" si="43">Q64*SUM(J$32:J$37)</f>
        <v>196.60505967079061</v>
      </c>
      <c r="S64" s="36">
        <f t="shared" ref="S64:S69" si="44">IF(J64=0,0,J64*LN(Q64))</f>
        <v>-232.5134329223111</v>
      </c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</row>
    <row r="65" spans="3:34">
      <c r="C65" s="36" t="s">
        <v>33</v>
      </c>
      <c r="D65" s="17">
        <v>1.427568292506477</v>
      </c>
      <c r="E65" s="36"/>
      <c r="F65" s="36"/>
      <c r="G65" s="36">
        <f t="shared" si="37"/>
        <v>41</v>
      </c>
      <c r="H65" s="36">
        <f t="shared" si="37"/>
        <v>136</v>
      </c>
      <c r="I65" s="36"/>
      <c r="J65" s="36">
        <f t="shared" si="38"/>
        <v>194</v>
      </c>
      <c r="K65" s="36">
        <f t="shared" si="39"/>
        <v>0.30312499999999998</v>
      </c>
      <c r="L65" s="36">
        <f>LN(G65)</f>
        <v>3.713572066704308</v>
      </c>
      <c r="M65" s="36">
        <f t="shared" si="40"/>
        <v>4.9126548857360524</v>
      </c>
      <c r="N65" s="36"/>
      <c r="O65" s="36">
        <f>_xlfn.NORM.DIST(L65,$D$64,$D$65,TRUE)</f>
        <v>0.30719540573561033</v>
      </c>
      <c r="P65" s="36">
        <f t="shared" si="41"/>
        <v>0.63161432196782463</v>
      </c>
      <c r="Q65" s="20">
        <f t="shared" si="42"/>
        <v>0.3244189162322143</v>
      </c>
      <c r="R65" s="32">
        <f t="shared" si="43"/>
        <v>207.62810638861714</v>
      </c>
      <c r="S65" s="36">
        <f t="shared" si="44"/>
        <v>-218.38961151753466</v>
      </c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</row>
    <row r="66" spans="3:34">
      <c r="C66" s="36"/>
      <c r="D66" s="36"/>
      <c r="E66" s="36"/>
      <c r="F66" s="36"/>
      <c r="G66" s="36">
        <f t="shared" si="37"/>
        <v>137</v>
      </c>
      <c r="H66" s="36">
        <f t="shared" si="37"/>
        <v>307</v>
      </c>
      <c r="I66" s="36"/>
      <c r="J66" s="36">
        <f t="shared" si="38"/>
        <v>154</v>
      </c>
      <c r="K66" s="36">
        <f t="shared" si="39"/>
        <v>0.24062500000000001</v>
      </c>
      <c r="L66" s="36">
        <f>LN(G66)</f>
        <v>4.9199809258281251</v>
      </c>
      <c r="M66" s="36">
        <f t="shared" si="40"/>
        <v>5.7268477475871968</v>
      </c>
      <c r="N66" s="36"/>
      <c r="O66" s="36">
        <f>_xlfn.NORM.DIST(L66,$D$64,$D$65,TRUE)</f>
        <v>0.63354749943185351</v>
      </c>
      <c r="P66" s="36">
        <f t="shared" si="41"/>
        <v>0.81765575796990098</v>
      </c>
      <c r="Q66" s="20">
        <f t="shared" si="42"/>
        <v>0.18410825853804746</v>
      </c>
      <c r="R66" s="32">
        <f t="shared" si="43"/>
        <v>117.82928546435038</v>
      </c>
      <c r="S66" s="36">
        <f t="shared" si="44"/>
        <v>-260.60362524660542</v>
      </c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</row>
    <row r="67" spans="3:34">
      <c r="C67" s="36"/>
      <c r="D67" s="36"/>
      <c r="E67" s="36"/>
      <c r="F67" s="36"/>
      <c r="G67" s="36">
        <f t="shared" si="37"/>
        <v>307</v>
      </c>
      <c r="H67" s="36">
        <f t="shared" si="37"/>
        <v>30700</v>
      </c>
      <c r="I67" s="36"/>
      <c r="J67" s="36">
        <f t="shared" si="38"/>
        <v>95</v>
      </c>
      <c r="K67" s="36">
        <f t="shared" si="39"/>
        <v>0.1484375</v>
      </c>
      <c r="L67" s="36">
        <f>LN(G67)</f>
        <v>5.7268477475871968</v>
      </c>
      <c r="M67" s="36">
        <f t="shared" si="40"/>
        <v>10.332017933575289</v>
      </c>
      <c r="N67" s="36"/>
      <c r="O67" s="36">
        <f>_xlfn.NORM.DIST(L67,$D$64,$D$65,TRUE)</f>
        <v>0.81765575796990098</v>
      </c>
      <c r="P67" s="36">
        <f t="shared" si="41"/>
        <v>0.99998204648473121</v>
      </c>
      <c r="Q67" s="20">
        <f t="shared" ref="Q67:Q69" si="45">IF(H67=0,0,P67-O67)</f>
        <v>0.18232628851483024</v>
      </c>
      <c r="R67" s="32">
        <f t="shared" si="43"/>
        <v>116.68882464949135</v>
      </c>
      <c r="S67" s="36">
        <f t="shared" si="44"/>
        <v>-161.68595328546326</v>
      </c>
      <c r="T67" s="36"/>
      <c r="U67" s="36"/>
      <c r="V67" s="36"/>
      <c r="W67" s="36"/>
      <c r="X67" s="36"/>
      <c r="Y67" s="36" t="s">
        <v>63</v>
      </c>
      <c r="Z67" s="36">
        <f>W35</f>
        <v>0.95</v>
      </c>
      <c r="AA67" s="36"/>
      <c r="AB67" s="36"/>
      <c r="AC67" s="36"/>
      <c r="AD67" s="36"/>
      <c r="AE67" s="36"/>
      <c r="AF67" s="36"/>
      <c r="AG67" s="36"/>
      <c r="AH67" s="36"/>
    </row>
    <row r="68" spans="3:34">
      <c r="C68" s="36"/>
      <c r="D68" s="36"/>
      <c r="E68" s="36"/>
      <c r="F68" s="36"/>
      <c r="G68" s="36">
        <f t="shared" si="37"/>
        <v>0</v>
      </c>
      <c r="H68" s="36">
        <f t="shared" si="37"/>
        <v>0</v>
      </c>
      <c r="I68" s="36"/>
      <c r="J68" s="36">
        <f t="shared" si="38"/>
        <v>0</v>
      </c>
      <c r="K68" s="36">
        <f t="shared" si="39"/>
        <v>0</v>
      </c>
      <c r="L68" s="36" t="e">
        <f>LN(G68)</f>
        <v>#NUM!</v>
      </c>
      <c r="M68" s="36" t="e">
        <f t="shared" si="40"/>
        <v>#NUM!</v>
      </c>
      <c r="N68" s="36"/>
      <c r="O68" s="36" t="e">
        <f>_xlfn.NORM.DIST(L68,$D$64,$D$65,TRUE)</f>
        <v>#NUM!</v>
      </c>
      <c r="P68" s="36" t="e">
        <f t="shared" si="41"/>
        <v>#NUM!</v>
      </c>
      <c r="Q68" s="20">
        <f t="shared" si="45"/>
        <v>0</v>
      </c>
      <c r="R68" s="32">
        <f t="shared" si="43"/>
        <v>0</v>
      </c>
      <c r="S68" s="36">
        <f t="shared" si="44"/>
        <v>0</v>
      </c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</row>
    <row r="69" spans="3:34">
      <c r="C69" s="36"/>
      <c r="D69" s="36"/>
      <c r="E69" s="36"/>
      <c r="F69" s="36"/>
      <c r="G69" s="36">
        <f t="shared" si="37"/>
        <v>0</v>
      </c>
      <c r="H69" s="36">
        <f t="shared" si="37"/>
        <v>0</v>
      </c>
      <c r="I69" s="36"/>
      <c r="J69" s="36">
        <f t="shared" si="38"/>
        <v>0</v>
      </c>
      <c r="K69" s="36">
        <f t="shared" si="39"/>
        <v>0</v>
      </c>
      <c r="L69" s="36" t="e">
        <f>LN(G69)</f>
        <v>#NUM!</v>
      </c>
      <c r="M69" s="36" t="e">
        <f t="shared" si="40"/>
        <v>#NUM!</v>
      </c>
      <c r="N69" s="36"/>
      <c r="O69" s="36" t="e">
        <f>_xlfn.NORM.DIST(L69,$D$64,$D$65,TRUE)</f>
        <v>#NUM!</v>
      </c>
      <c r="P69" s="36" t="e">
        <f t="shared" si="41"/>
        <v>#NUM!</v>
      </c>
      <c r="Q69" s="20">
        <f t="shared" si="45"/>
        <v>0</v>
      </c>
      <c r="R69" s="32">
        <f t="shared" si="43"/>
        <v>0</v>
      </c>
      <c r="S69" s="36">
        <f t="shared" si="44"/>
        <v>0</v>
      </c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</row>
    <row r="70" spans="3:34"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7"/>
      <c r="S70" s="36"/>
      <c r="T70" s="36"/>
      <c r="U70" s="36"/>
      <c r="V70" s="36"/>
      <c r="W70" s="36"/>
      <c r="X70" s="36"/>
      <c r="Y70" s="36"/>
      <c r="Z70" s="36">
        <f>1-2*(1-Z67)</f>
        <v>0.89999999999999991</v>
      </c>
      <c r="AA70" s="36"/>
      <c r="AB70" s="36"/>
      <c r="AC70" s="36"/>
      <c r="AD70" s="36"/>
      <c r="AE70" s="36"/>
      <c r="AF70" s="36"/>
      <c r="AG70" s="36"/>
      <c r="AH70" s="36"/>
    </row>
    <row r="71" spans="3:34"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0"/>
      <c r="R71" s="37"/>
      <c r="S71" s="36" t="s">
        <v>36</v>
      </c>
      <c r="T71" s="36"/>
      <c r="U71" s="36"/>
      <c r="V71" s="36"/>
      <c r="W71" s="14" t="s">
        <v>64</v>
      </c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</row>
    <row r="72" spans="3:34"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22">
        <f>SUM(Q64:Q69)</f>
        <v>0.99804886902070233</v>
      </c>
      <c r="R72" s="22">
        <f>SUM(R64:R69)</f>
        <v>638.75127617324949</v>
      </c>
      <c r="S72" s="22">
        <f>SUM(S64:S69)</f>
        <v>-873.19262297191449</v>
      </c>
      <c r="T72" s="36"/>
      <c r="U72" s="36"/>
      <c r="V72" s="36"/>
      <c r="W72" s="23">
        <f>2*(S11-S72)</f>
        <v>2.7055434902651996</v>
      </c>
      <c r="X72" s="36"/>
      <c r="Y72" s="36" t="s">
        <v>65</v>
      </c>
      <c r="Z72" s="33">
        <f>_xlfn.CHISQ.INV(Z70,1)</f>
        <v>2.7055434540954142</v>
      </c>
      <c r="AA72" s="36"/>
      <c r="AB72" s="36"/>
      <c r="AC72" s="36"/>
      <c r="AD72" s="36"/>
      <c r="AE72" s="36"/>
      <c r="AF72" s="36"/>
      <c r="AG72" s="36"/>
      <c r="AH72" s="36"/>
    </row>
    <row r="74" spans="3:34"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>
        <v>17.899999999999999</v>
      </c>
      <c r="T74" s="36" t="s">
        <v>47</v>
      </c>
      <c r="U74" s="36"/>
      <c r="V74" s="36"/>
      <c r="W74" s="63" t="s">
        <v>48</v>
      </c>
      <c r="X74" s="63"/>
      <c r="Y74" s="36"/>
      <c r="Z74" s="36"/>
      <c r="AA74" s="36"/>
      <c r="AB74" s="36"/>
      <c r="AC74" s="36"/>
      <c r="AD74" s="36"/>
      <c r="AE74" s="36"/>
      <c r="AF74" s="36"/>
      <c r="AG74" s="36"/>
      <c r="AH74" s="36"/>
    </row>
    <row r="75" spans="3:34"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62" t="s">
        <v>72</v>
      </c>
      <c r="N75" s="62"/>
      <c r="O75" s="36"/>
      <c r="P75" s="36"/>
      <c r="Q75" s="36"/>
      <c r="R75" s="36" t="s">
        <v>49</v>
      </c>
      <c r="S75" s="36" t="s">
        <v>50</v>
      </c>
      <c r="T75" s="36"/>
      <c r="U75" s="36"/>
      <c r="V75" s="36" t="s">
        <v>51</v>
      </c>
      <c r="W75" s="38" t="s">
        <v>52</v>
      </c>
      <c r="X75" s="38" t="s">
        <v>53</v>
      </c>
      <c r="Y75" s="62" t="s">
        <v>54</v>
      </c>
      <c r="Z75" s="62"/>
      <c r="AA75" s="62" t="s">
        <v>55</v>
      </c>
      <c r="AB75" s="62"/>
      <c r="AC75" s="62" t="s">
        <v>56</v>
      </c>
      <c r="AD75" s="62"/>
      <c r="AE75" s="62" t="s">
        <v>57</v>
      </c>
      <c r="AF75" s="62"/>
      <c r="AG75" s="62" t="s">
        <v>58</v>
      </c>
      <c r="AH75" s="62"/>
    </row>
    <row r="76" spans="3:34"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 t="s">
        <v>59</v>
      </c>
      <c r="N76" s="36" t="s">
        <v>60</v>
      </c>
      <c r="O76" s="36"/>
      <c r="P76" s="36"/>
      <c r="Q76" s="36"/>
      <c r="R76" s="36"/>
      <c r="S76" s="36"/>
      <c r="T76" s="36"/>
      <c r="U76" s="36"/>
      <c r="V76" s="29">
        <f>$R$78*AH76/AG76</f>
        <v>20.279784387009364</v>
      </c>
      <c r="W76" s="36">
        <v>1.0000000000000001E-5</v>
      </c>
      <c r="X76" s="36">
        <f>$H$3</f>
        <v>41</v>
      </c>
      <c r="Y76" s="36">
        <f t="shared" ref="Y76:Y81" si="46">(LN(W76)-M$77)/N$77</f>
        <v>-11.169853730654046</v>
      </c>
      <c r="Z76" s="36">
        <f t="shared" ref="Z76:Z81" si="47">(LN(X76)-M$77)/N$77</f>
        <v>-0.50381581737120062</v>
      </c>
      <c r="AA76" s="36">
        <f t="shared" ref="AA76:AA81" si="48">Y76-N$77</f>
        <v>-12.597422023160522</v>
      </c>
      <c r="AB76" s="36">
        <f t="shared" ref="AB76:AB81" si="49">Z76-N$77</f>
        <v>-1.9313841098776776</v>
      </c>
      <c r="AC76" s="36">
        <f t="shared" ref="AC76:AF81" si="50">_xlfn.NORM.S.DIST(Y76,TRUE)</f>
        <v>2.8637559326427615E-29</v>
      </c>
      <c r="AD76" s="36">
        <f t="shared" si="50"/>
        <v>0.30719540573561033</v>
      </c>
      <c r="AE76" s="36">
        <f t="shared" si="50"/>
        <v>1.0907949349012063E-36</v>
      </c>
      <c r="AF76" s="36">
        <f t="shared" si="50"/>
        <v>2.671778437156613E-2</v>
      </c>
      <c r="AG76" s="36">
        <f t="shared" ref="AG76:AG81" si="51">AD76-AC76</f>
        <v>0.30719540573561033</v>
      </c>
      <c r="AH76" s="36">
        <f t="shared" ref="AH76:AH81" si="52">AF76-AE76</f>
        <v>2.671778437156613E-2</v>
      </c>
    </row>
    <row r="77" spans="3:34"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>
        <f>D64</f>
        <v>4.4328035528466678</v>
      </c>
      <c r="N77" s="36">
        <f>D65</f>
        <v>1.427568292506477</v>
      </c>
      <c r="O77" s="36"/>
      <c r="P77" s="36"/>
      <c r="Q77" s="36"/>
      <c r="R77" s="36" t="s">
        <v>61</v>
      </c>
      <c r="S77" s="36"/>
      <c r="T77" s="36"/>
      <c r="U77" s="36"/>
      <c r="V77" s="29">
        <f>$R$78*AH77/AG77</f>
        <v>79.652626102495518</v>
      </c>
      <c r="W77" s="36">
        <f>$G$4</f>
        <v>41</v>
      </c>
      <c r="X77" s="36">
        <f>$H$4</f>
        <v>136</v>
      </c>
      <c r="Y77" s="36">
        <f t="shared" si="46"/>
        <v>-0.50381581737120062</v>
      </c>
      <c r="Z77" s="36">
        <f t="shared" si="47"/>
        <v>0.33613196328903994</v>
      </c>
      <c r="AA77" s="36">
        <f t="shared" si="48"/>
        <v>-1.9313841098776776</v>
      </c>
      <c r="AB77" s="36">
        <f t="shared" si="49"/>
        <v>-1.0914363292174372</v>
      </c>
      <c r="AC77" s="36">
        <f t="shared" si="50"/>
        <v>0.30719540573561033</v>
      </c>
      <c r="AD77" s="36">
        <f t="shared" si="50"/>
        <v>0.63161432196782463</v>
      </c>
      <c r="AE77" s="36">
        <f t="shared" si="50"/>
        <v>2.671778437156613E-2</v>
      </c>
      <c r="AF77" s="36">
        <f t="shared" si="50"/>
        <v>0.13754046704078984</v>
      </c>
      <c r="AG77" s="36">
        <f t="shared" si="51"/>
        <v>0.3244189162322143</v>
      </c>
      <c r="AH77" s="36">
        <f t="shared" si="52"/>
        <v>0.11082268266922371</v>
      </c>
    </row>
    <row r="78" spans="3:34"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15">
        <f>EXP(M77+(N77^2)/2)</f>
        <v>233.17265033503443</v>
      </c>
      <c r="S78" s="36"/>
      <c r="T78" s="36"/>
      <c r="U78" s="36"/>
      <c r="V78" s="29">
        <f t="shared" ref="V78:V81" si="53">$R$78*AH78/AG78</f>
        <v>205.77559362221504</v>
      </c>
      <c r="W78" s="36">
        <f>$G$5</f>
        <v>137</v>
      </c>
      <c r="X78" s="36">
        <f>$H$5</f>
        <v>307</v>
      </c>
      <c r="Y78" s="36">
        <f t="shared" si="46"/>
        <v>0.34126379490124947</v>
      </c>
      <c r="Z78" s="36">
        <f t="shared" si="47"/>
        <v>0.90646745345435575</v>
      </c>
      <c r="AA78" s="36">
        <f t="shared" si="48"/>
        <v>-1.0863044976052274</v>
      </c>
      <c r="AB78" s="36">
        <f t="shared" si="49"/>
        <v>-0.52110083905212123</v>
      </c>
      <c r="AC78" s="36">
        <f t="shared" si="50"/>
        <v>0.63354749943185351</v>
      </c>
      <c r="AD78" s="36">
        <f t="shared" si="50"/>
        <v>0.81765575796990098</v>
      </c>
      <c r="AE78" s="36">
        <f t="shared" si="50"/>
        <v>0.13867214892217447</v>
      </c>
      <c r="AF78" s="36">
        <f t="shared" si="50"/>
        <v>0.30114826323911459</v>
      </c>
      <c r="AG78" s="36">
        <f t="shared" si="51"/>
        <v>0.18410825853804746</v>
      </c>
      <c r="AH78" s="36">
        <f t="shared" si="52"/>
        <v>0.16247611431694012</v>
      </c>
    </row>
    <row r="79" spans="3:34">
      <c r="C79" s="31" t="s">
        <v>66</v>
      </c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29">
        <f t="shared" si="53"/>
        <v>889.37397901989391</v>
      </c>
      <c r="W79" s="36">
        <f>$G6</f>
        <v>307</v>
      </c>
      <c r="X79" s="36">
        <f>$H6</f>
        <v>30700</v>
      </c>
      <c r="Y79" s="36">
        <f t="shared" si="46"/>
        <v>0.90646745345435575</v>
      </c>
      <c r="Z79" s="36">
        <f t="shared" si="47"/>
        <v>4.1323517842855528</v>
      </c>
      <c r="AA79" s="36">
        <f t="shared" si="48"/>
        <v>-0.52110083905212123</v>
      </c>
      <c r="AB79" s="36">
        <f t="shared" si="49"/>
        <v>2.7047834917790761</v>
      </c>
      <c r="AC79" s="36">
        <f t="shared" si="50"/>
        <v>0.81765575796990098</v>
      </c>
      <c r="AD79" s="36">
        <f t="shared" si="50"/>
        <v>0.99998204648473121</v>
      </c>
      <c r="AE79" s="36">
        <f t="shared" si="50"/>
        <v>0.30114826323911459</v>
      </c>
      <c r="AF79" s="36">
        <f t="shared" si="50"/>
        <v>0.99658255393902861</v>
      </c>
      <c r="AG79" s="36">
        <f t="shared" si="51"/>
        <v>0.18232628851483024</v>
      </c>
      <c r="AH79" s="36">
        <f t="shared" si="52"/>
        <v>0.69543429069991403</v>
      </c>
    </row>
    <row r="80" spans="3:34">
      <c r="C80" s="36" t="s">
        <v>73</v>
      </c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29" t="e">
        <f t="shared" si="53"/>
        <v>#NUM!</v>
      </c>
      <c r="W80" s="36">
        <f>$G7</f>
        <v>0</v>
      </c>
      <c r="X80" s="36">
        <f>$H$7</f>
        <v>0</v>
      </c>
      <c r="Y80" s="36" t="e">
        <f t="shared" si="46"/>
        <v>#NUM!</v>
      </c>
      <c r="Z80" s="36" t="e">
        <f t="shared" si="47"/>
        <v>#NUM!</v>
      </c>
      <c r="AA80" s="36" t="e">
        <f t="shared" si="48"/>
        <v>#NUM!</v>
      </c>
      <c r="AB80" s="36" t="e">
        <f t="shared" si="49"/>
        <v>#NUM!</v>
      </c>
      <c r="AC80" s="36" t="e">
        <f t="shared" si="50"/>
        <v>#NUM!</v>
      </c>
      <c r="AD80" s="36" t="e">
        <f t="shared" si="50"/>
        <v>#NUM!</v>
      </c>
      <c r="AE80" s="36" t="e">
        <f t="shared" si="50"/>
        <v>#NUM!</v>
      </c>
      <c r="AF80" s="36" t="e">
        <f t="shared" si="50"/>
        <v>#NUM!</v>
      </c>
      <c r="AG80" s="36" t="e">
        <f t="shared" si="51"/>
        <v>#NUM!</v>
      </c>
      <c r="AH80" s="36" t="e">
        <f t="shared" si="52"/>
        <v>#NUM!</v>
      </c>
    </row>
    <row r="81" spans="3:34">
      <c r="C81" s="36" t="s">
        <v>74</v>
      </c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29" t="e">
        <f t="shared" si="53"/>
        <v>#NUM!</v>
      </c>
      <c r="W81" s="36">
        <f>$G8</f>
        <v>0</v>
      </c>
      <c r="X81" s="36">
        <f>$H$8</f>
        <v>0</v>
      </c>
      <c r="Y81" s="36" t="e">
        <f t="shared" si="46"/>
        <v>#NUM!</v>
      </c>
      <c r="Z81" s="36" t="e">
        <f t="shared" si="47"/>
        <v>#NUM!</v>
      </c>
      <c r="AA81" s="36" t="e">
        <f t="shared" si="48"/>
        <v>#NUM!</v>
      </c>
      <c r="AB81" s="36" t="e">
        <f t="shared" si="49"/>
        <v>#NUM!</v>
      </c>
      <c r="AC81" s="36" t="e">
        <f t="shared" si="50"/>
        <v>#NUM!</v>
      </c>
      <c r="AD81" s="36" t="e">
        <f t="shared" si="50"/>
        <v>#NUM!</v>
      </c>
      <c r="AE81" s="36" t="e">
        <f t="shared" si="50"/>
        <v>#NUM!</v>
      </c>
      <c r="AF81" s="36" t="e">
        <f t="shared" si="50"/>
        <v>#NUM!</v>
      </c>
      <c r="AG81" s="36" t="e">
        <f t="shared" si="51"/>
        <v>#NUM!</v>
      </c>
      <c r="AH81" s="36" t="e">
        <f t="shared" si="52"/>
        <v>#NUM!</v>
      </c>
    </row>
    <row r="82" spans="3:34">
      <c r="C82" s="36"/>
      <c r="D82" s="36" t="s">
        <v>75</v>
      </c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</row>
    <row r="84" spans="3:34"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 t="s">
        <v>76</v>
      </c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</row>
    <row r="86" spans="3:34"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>
        <v>131.1674291003529</v>
      </c>
      <c r="Q86" s="36"/>
      <c r="R86" s="36" t="s">
        <v>32</v>
      </c>
      <c r="S86" s="29">
        <v>7.7410716288978998</v>
      </c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</row>
    <row r="87" spans="3:34"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>
        <v>600.36896418005176</v>
      </c>
      <c r="Q87" s="36"/>
      <c r="R87" s="36" t="s">
        <v>33</v>
      </c>
      <c r="S87" s="29">
        <v>1.7670989416132856</v>
      </c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</row>
    <row r="88" spans="3:34"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>
        <v>9482.0295835142115</v>
      </c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</row>
    <row r="89" spans="3:34"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>
        <v>182166.91718776425</v>
      </c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</row>
    <row r="90" spans="3:34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 t="e">
        <v>#NUM!</v>
      </c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</row>
    <row r="91" spans="3:34"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 t="e">
        <v>#NUM!</v>
      </c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</row>
  </sheetData>
  <mergeCells count="27">
    <mergeCell ref="G2:H2"/>
    <mergeCell ref="L2:M2"/>
    <mergeCell ref="W20:X20"/>
    <mergeCell ref="M21:N21"/>
    <mergeCell ref="Y21:Z21"/>
    <mergeCell ref="AG43:AH43"/>
    <mergeCell ref="AC21:AD21"/>
    <mergeCell ref="AE21:AF21"/>
    <mergeCell ref="AG21:AH21"/>
    <mergeCell ref="G31:H31"/>
    <mergeCell ref="L31:M31"/>
    <mergeCell ref="W42:X42"/>
    <mergeCell ref="AA21:AB21"/>
    <mergeCell ref="M43:N43"/>
    <mergeCell ref="Y43:Z43"/>
    <mergeCell ref="AA43:AB43"/>
    <mergeCell ref="AC43:AD43"/>
    <mergeCell ref="AE43:AF43"/>
    <mergeCell ref="AC75:AD75"/>
    <mergeCell ref="AE75:AF75"/>
    <mergeCell ref="AG75:AH75"/>
    <mergeCell ref="G63:H63"/>
    <mergeCell ref="L63:M63"/>
    <mergeCell ref="W74:X74"/>
    <mergeCell ref="M75:N75"/>
    <mergeCell ref="Y75:Z75"/>
    <mergeCell ref="AA75:AB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7"/>
  <sheetViews>
    <sheetView workbookViewId="0">
      <selection activeCell="G3" sqref="G3"/>
    </sheetView>
  </sheetViews>
  <sheetFormatPr defaultColWidth="9.140625" defaultRowHeight="14.45"/>
  <cols>
    <col min="1" max="16384" width="9.140625" style="36"/>
  </cols>
  <sheetData>
    <row r="1" spans="1:19">
      <c r="B1" s="1" t="s">
        <v>77</v>
      </c>
      <c r="J1" s="1"/>
    </row>
    <row r="2" spans="1:19">
      <c r="B2" s="36" t="s">
        <v>78</v>
      </c>
      <c r="C2" s="36" t="e" vm="1">
        <f ca="1">MIN(C$11:INDIRECT(CONCATENATE("C",$M$3+10)))</f>
        <v>#VALUE!</v>
      </c>
      <c r="D2" s="36" t="e" vm="1">
        <f ca="1">MIN(D$11:INDIRECT(CONCATENATE("D",$M$3+10)))</f>
        <v>#VALUE!</v>
      </c>
      <c r="E2" s="36" t="e" vm="1">
        <f ca="1">MIN(E$11:INDIRECT(CONCATENATE("E",$M$3+10)))</f>
        <v>#VALUE!</v>
      </c>
      <c r="F2" s="36" t="e" vm="1">
        <f ca="1">MIN(F$11:INDIRECT(CONCATENATE("f",$M$3+10)))</f>
        <v>#VALUE!</v>
      </c>
      <c r="G2" s="36" t="e" vm="1">
        <f>MIN(G$11:G19182)</f>
        <v>#VALUE!</v>
      </c>
      <c r="J2" s="1" t="s">
        <v>79</v>
      </c>
    </row>
    <row r="3" spans="1:19">
      <c r="B3" s="36" t="s">
        <v>80</v>
      </c>
      <c r="C3" s="36" t="e" vm="1">
        <f ca="1">MAX(C$11:INDIRECT(CONCATENATE("C",$M$3+10)))</f>
        <v>#VALUE!</v>
      </c>
      <c r="D3" s="36" t="e" vm="1">
        <f ca="1">MAX(D$11:INDIRECT(CONCATENATE("D",$M$3+10)))</f>
        <v>#VALUE!</v>
      </c>
      <c r="E3" s="36" t="e" vm="1">
        <f ca="1">MAX(E$11:INDIRECT(CONCATENATE("E",$M$3+10)))</f>
        <v>#VALUE!</v>
      </c>
      <c r="F3" s="36" t="e" vm="1">
        <f ca="1">MAX(F$11:INDIRECT(CONCATENATE("f",$M$3+10)))</f>
        <v>#VALUE!</v>
      </c>
      <c r="G3" s="36" t="e" vm="1">
        <f>MAX(G$11:G19183)</f>
        <v>#VALUE!</v>
      </c>
      <c r="H3" s="43" t="s">
        <v>81</v>
      </c>
      <c r="I3" s="43"/>
      <c r="J3" s="56">
        <v>1</v>
      </c>
      <c r="L3" s="43" t="s">
        <v>82</v>
      </c>
      <c r="M3" s="56">
        <f>Main!$C$22</f>
        <v>197</v>
      </c>
    </row>
    <row r="4" spans="1:19">
      <c r="B4" s="36" t="s">
        <v>83</v>
      </c>
      <c r="C4" s="36" t="e" vm="1">
        <f ca="1">AVERAGE(C$11:INDIRECT(CONCATENATE("C",$M$3+10)))</f>
        <v>#VALUE!</v>
      </c>
      <c r="D4" s="36" t="e" vm="1">
        <f ca="1">AVERAGE(D$11:INDIRECT(CONCATENATE("D",$M$3+10)))</f>
        <v>#VALUE!</v>
      </c>
      <c r="E4" s="36" t="e" vm="1">
        <f ca="1">AVERAGE(E$11:INDIRECT(CONCATENATE("E",$M$3+10)))</f>
        <v>#VALUE!</v>
      </c>
      <c r="F4" s="36" t="e" vm="1">
        <f ca="1">AVERAGE(F$11:INDIRECT(CONCATENATE("f",$M$3+10)))</f>
        <v>#VALUE!</v>
      </c>
      <c r="G4" s="36" t="e" vm="1">
        <f>AVERAGE(G$11:G19184)</f>
        <v>#VALUE!</v>
      </c>
    </row>
    <row r="5" spans="1:19">
      <c r="B5" s="36" t="s">
        <v>84</v>
      </c>
      <c r="C5" s="36" t="e" vm="1">
        <f ca="1">_xlfn.STDEV.S(C$11:INDIRECT(CONCATENATE("C",$M$3+10)))</f>
        <v>#VALUE!</v>
      </c>
      <c r="D5" s="36" t="e" vm="1">
        <f ca="1">_xlfn.STDEV.S(D$11:INDIRECT(CONCATENATE("D",$M$3+10)))</f>
        <v>#VALUE!</v>
      </c>
      <c r="E5" s="36" t="e" vm="1">
        <f ca="1">_xlfn.STDEV.S(E$11:INDIRECT(CONCATENATE("E",$M$3+10)))</f>
        <v>#VALUE!</v>
      </c>
      <c r="F5" s="36" t="e" vm="1">
        <f ca="1">_xlfn.STDEV.S(F$11:INDIRECT(CONCATENATE("f",$M$3+10)))</f>
        <v>#VALUE!</v>
      </c>
      <c r="G5" s="36" t="e" vm="1">
        <f>_xlfn.STDEV.S(G$11:G19185)</f>
        <v>#VALUE!</v>
      </c>
      <c r="H5" s="62" t="s">
        <v>85</v>
      </c>
      <c r="I5" s="62"/>
      <c r="J5" s="62"/>
      <c r="K5" s="62" t="s">
        <v>86</v>
      </c>
      <c r="L5" s="62"/>
      <c r="M5" s="62"/>
      <c r="N5" s="56"/>
      <c r="O5" s="62" t="s">
        <v>87</v>
      </c>
      <c r="P5" s="62"/>
    </row>
    <row r="6" spans="1:19">
      <c r="I6" s="57" t="s">
        <v>88</v>
      </c>
      <c r="J6" s="56" t="s">
        <v>89</v>
      </c>
      <c r="L6" s="57" t="s">
        <v>88</v>
      </c>
      <c r="M6" s="56" t="s">
        <v>89</v>
      </c>
      <c r="N6" s="56"/>
      <c r="O6" s="57" t="s">
        <v>88</v>
      </c>
      <c r="P6" s="56" t="s">
        <v>89</v>
      </c>
    </row>
    <row r="7" spans="1:19" ht="14.45" customHeight="1">
      <c r="C7" s="38" t="s">
        <v>90</v>
      </c>
      <c r="D7" s="38"/>
      <c r="E7" s="38"/>
      <c r="F7" s="38"/>
      <c r="I7" s="38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[1]!simOutput(AVERAGE(J11:IF($M$3&gt;1000,J1010,INDIRECT(CONCATENATE("J",$M$3+10)))),"d1_avg_mle_doses")</f>
        <v>#VALUE!</v>
      </c>
      <c r="K7" s="41"/>
      <c r="L7" s="38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[1]!simOutput(AVERAGE(M11:IF($M$3&gt;1000,M1010,INDIRECT(CONCATENATE("M",$M$3+10)))),"d1_avg_low_doses")</f>
        <v>#VALUE!</v>
      </c>
      <c r="N7" s="41"/>
      <c r="O7" s="38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[1]!simOutput(AVERAGE(P11:IF($M$3&gt;1000,P1010,INDIRECT(CONCATENATE("P",$M$3+10)))),"d1_avg_high_doses")</f>
        <v>#VALUE!</v>
      </c>
      <c r="R7" s="64" t="s">
        <v>91</v>
      </c>
      <c r="S7" s="64"/>
    </row>
    <row r="8" spans="1:19">
      <c r="C8" s="38" t="s">
        <v>92</v>
      </c>
      <c r="D8" s="38" t="s">
        <v>93</v>
      </c>
      <c r="E8" s="38" t="s">
        <v>94</v>
      </c>
      <c r="F8" s="38" t="s">
        <v>95</v>
      </c>
      <c r="G8" s="38" t="s">
        <v>96</v>
      </c>
      <c r="H8" s="39" t="s">
        <v>97</v>
      </c>
      <c r="I8" s="39" t="s">
        <v>98</v>
      </c>
      <c r="J8" s="42" t="s">
        <v>99</v>
      </c>
      <c r="K8" s="39" t="s">
        <v>97</v>
      </c>
      <c r="L8" s="39" t="s">
        <v>98</v>
      </c>
      <c r="M8" s="42" t="s">
        <v>99</v>
      </c>
      <c r="N8" s="39" t="s">
        <v>97</v>
      </c>
      <c r="O8" s="39" t="s">
        <v>98</v>
      </c>
      <c r="P8" s="42" t="s">
        <v>99</v>
      </c>
      <c r="R8" s="64"/>
      <c r="S8" s="64"/>
    </row>
    <row r="9" spans="1:19">
      <c r="B9" s="36" t="s">
        <v>100</v>
      </c>
      <c r="C9" s="37">
        <f>Main!$C$11</f>
        <v>0.99750000000000005</v>
      </c>
      <c r="D9" s="36">
        <f>IF(Main!$C$7/Main!$C$8=1, 0.99, (Main!$C$7/Main!$C$8))</f>
        <v>0.99</v>
      </c>
      <c r="E9" s="36">
        <f>Main!$C$10/1000</f>
        <v>1.66E-3</v>
      </c>
      <c r="F9" s="36">
        <f>Main!$C$9</f>
        <v>2.5</v>
      </c>
      <c r="G9" s="37">
        <f>Main!$C$13</f>
        <v>68</v>
      </c>
      <c r="H9" s="36">
        <f>'Exposure Means'!$O$3</f>
        <v>0</v>
      </c>
      <c r="I9" s="37">
        <f>'Exposure Means'!$D$3</f>
        <v>4.4227606933996677</v>
      </c>
      <c r="J9" s="41"/>
      <c r="K9" s="36">
        <f>'Exposure Means'!$O$32</f>
        <v>0</v>
      </c>
      <c r="L9" s="37">
        <f>'Exposure Means'!$D$32</f>
        <v>4.413483102416845</v>
      </c>
      <c r="N9" s="36">
        <f>'Exposure Means'!$O$64</f>
        <v>0</v>
      </c>
      <c r="O9" s="37">
        <f>'Exposure Means'!$D$64</f>
        <v>4.4328035528466678</v>
      </c>
      <c r="R9" s="64"/>
      <c r="S9" s="64"/>
    </row>
    <row r="10" spans="1:19">
      <c r="B10" s="36" t="s">
        <v>101</v>
      </c>
      <c r="C10" s="36">
        <f>Main!$D$11/3</f>
        <v>0.3</v>
      </c>
      <c r="E10" s="36">
        <f>Main!$D$10/3000</f>
        <v>9.1E-4</v>
      </c>
      <c r="F10" s="36">
        <f>Main!$D$9/3</f>
        <v>3.3000000000000003</v>
      </c>
      <c r="G10" s="36">
        <f>Main!$D$13/3</f>
        <v>10</v>
      </c>
      <c r="H10" s="36">
        <f>'Exposure Means'!$P$3</f>
        <v>0.29692962543499035</v>
      </c>
      <c r="I10" s="37">
        <f>'Exposure Means'!$D$4</f>
        <v>1.3299318535718283</v>
      </c>
      <c r="J10" s="41"/>
      <c r="K10" s="36">
        <f>'Exposure Means'!$P$32</f>
        <v>0.28660179693681631</v>
      </c>
      <c r="L10" s="37">
        <f>'Exposure Means'!$D$33</f>
        <v>1.2424315978960734</v>
      </c>
      <c r="N10" s="36">
        <f>'Exposure Means'!$P$64</f>
        <v>0.30719540573561033</v>
      </c>
      <c r="O10" s="37">
        <f>'Exposure Means'!$D$65</f>
        <v>1.427568292506477</v>
      </c>
      <c r="R10" s="64"/>
      <c r="S10" s="64"/>
    </row>
    <row r="11" spans="1:19">
      <c r="A11" s="36">
        <v>1</v>
      </c>
      <c r="C11" s="36" t="e" vm="2">
        <f>[1]!GenLimitNormal($C$9,$C$10,0,1000,0)</f>
        <v>#VALUE!</v>
      </c>
      <c r="D11" s="36" t="e" vm="2">
        <f>[1]!GenBetaPERT(0,$D$9,1)</f>
        <v>#VALUE!</v>
      </c>
      <c r="E11" s="36" t="e" vm="2">
        <f>[1]!GenLognormal($E$9,$E$10)</f>
        <v>#VALUE!</v>
      </c>
      <c r="F11" s="36" t="e" vm="2">
        <f>[1]!GenLognormal($F$9,$F$10)</f>
        <v>#VALUE!</v>
      </c>
      <c r="G11" s="36" t="e" vm="2">
        <f>[1]!GenLognormal($G$9,$G$10)</f>
        <v>#VALUE!</v>
      </c>
      <c r="H11" s="36" t="e" vm="2">
        <f>[1]!genUniform($H$9,$H$10)</f>
        <v>#VALUE!</v>
      </c>
      <c r="I11" s="36" t="e" vm="1">
        <f>_xlfn.LOGNORM.INV($H11,$I$9,$I$10)</f>
        <v>#VALUE!</v>
      </c>
      <c r="J11" s="36" t="e" vm="1">
        <f>$C11+$D11*I11/$G11+(1-$D11)*($F11*$E11)/$G11</f>
        <v>#VALUE!</v>
      </c>
      <c r="K11" s="36" t="e" vm="2">
        <f>[1]!genUniform($K$9,$K$10)</f>
        <v>#VALUE!</v>
      </c>
      <c r="L11" s="36" t="e" vm="1">
        <f>_xlfn.LOGNORM.INV($K11,$L$9,$L$10)</f>
        <v>#VALUE!</v>
      </c>
      <c r="M11" s="36" t="e" vm="1">
        <f>$C11+$D11*L11/$G11+(1-$D11)*($F11*$E11)/$G11</f>
        <v>#VALUE!</v>
      </c>
      <c r="N11" s="36" t="e" vm="2">
        <f>[1]!genUniform($N$9,$N$10)</f>
        <v>#VALUE!</v>
      </c>
      <c r="O11" s="36" t="e" vm="1">
        <f>_xlfn.LOGNORM.INV($N11,$O$9,$O$10)</f>
        <v>#VALUE!</v>
      </c>
      <c r="P11" s="36" t="e" vm="1">
        <f>$C11+$D11*O11/$G11+(1-$D11)*($F11*$E11)/$G11</f>
        <v>#VALUE!</v>
      </c>
      <c r="R11" s="64"/>
      <c r="S11" s="64"/>
    </row>
    <row r="12" spans="1:19">
      <c r="A12" s="36">
        <v>2</v>
      </c>
      <c r="C12" s="36" t="e" vm="2">
        <f>[1]!GenLimitNormal($C$9,$C$10,0,1000,0)</f>
        <v>#VALUE!</v>
      </c>
      <c r="D12" s="36" t="e" vm="2">
        <f>[1]!GenBetaPERT(0,$D$9,1)</f>
        <v>#VALUE!</v>
      </c>
      <c r="E12" s="36" t="e" vm="2">
        <f>[1]!GenLognormal($E$9,$E$10)</f>
        <v>#VALUE!</v>
      </c>
      <c r="F12" s="36" t="e" vm="2">
        <f>[1]!GenLognormal($F$9,$F$10)</f>
        <v>#VALUE!</v>
      </c>
      <c r="G12" s="36" t="e" vm="2">
        <f>[1]!GenLognormal($G$9,$G$10)</f>
        <v>#VALUE!</v>
      </c>
      <c r="H12" s="36" t="e" vm="2">
        <f>[1]!genUniform($H$9,$H$10)</f>
        <v>#VALUE!</v>
      </c>
      <c r="I12" s="36" t="e" vm="1">
        <f t="shared" ref="I12:I75" si="0">_xlfn.LOGNORM.INV($H12,$I$9,$I$10)</f>
        <v>#VALUE!</v>
      </c>
      <c r="J12" s="36" t="e" vm="1">
        <f t="shared" ref="J12:J75" si="1">$C12+$D12*I12/$G12+(1-$D12)*($F12*$E12)/$G12</f>
        <v>#VALUE!</v>
      </c>
      <c r="K12" s="36" t="e" vm="2">
        <f>[1]!genUniform($K$9,$K$10)</f>
        <v>#VALUE!</v>
      </c>
      <c r="L12" s="36" t="e" vm="1">
        <f t="shared" ref="L12:L75" si="2">_xlfn.LOGNORM.INV($K12,$L$9,$L$10)</f>
        <v>#VALUE!</v>
      </c>
      <c r="M12" s="36" t="e" vm="1">
        <f t="shared" ref="M12:M75" si="3">$C12+$D12*L12/$G12+(1-$D12)*($F12*$E12)/$G12</f>
        <v>#VALUE!</v>
      </c>
      <c r="N12" s="36" t="e" vm="2">
        <f>[1]!genUniform($N$9,$N$10)</f>
        <v>#VALUE!</v>
      </c>
      <c r="O12" s="36" t="e" vm="1">
        <f t="shared" ref="O12:O75" si="4">_xlfn.LOGNORM.INV($N12,$O$9,$O$10)</f>
        <v>#VALUE!</v>
      </c>
      <c r="P12" s="36" t="e" vm="1">
        <f t="shared" ref="P12:P75" si="5">$C12+$D12*O12/$G12+(1-$D12)*($F12*$E12)/$G12</f>
        <v>#VALUE!</v>
      </c>
      <c r="Q12" s="40"/>
      <c r="R12" s="64"/>
      <c r="S12" s="64"/>
    </row>
    <row r="13" spans="1:19">
      <c r="A13" s="36">
        <v>3</v>
      </c>
      <c r="C13" s="36" t="e" vm="2">
        <f>[1]!GenLimitNormal($C$9,$C$10,0,1000,0)</f>
        <v>#VALUE!</v>
      </c>
      <c r="D13" s="36" t="e" vm="2">
        <f>[1]!GenBetaPERT(0,$D$9,1)</f>
        <v>#VALUE!</v>
      </c>
      <c r="E13" s="36" t="e" vm="2">
        <f>[1]!GenLognormal($E$9,$E$10)</f>
        <v>#VALUE!</v>
      </c>
      <c r="F13" s="36" t="e" vm="2">
        <f>[1]!GenLognormal($F$9,$F$10)</f>
        <v>#VALUE!</v>
      </c>
      <c r="G13" s="36" t="e" vm="2">
        <f>[1]!GenLognormal($G$9,$G$10)</f>
        <v>#VALUE!</v>
      </c>
      <c r="H13" s="36" t="e" vm="2">
        <f>[1]!genUniform($H$9,$H$10)</f>
        <v>#VALUE!</v>
      </c>
      <c r="I13" s="36" t="e" vm="1">
        <f t="shared" si="0"/>
        <v>#VALUE!</v>
      </c>
      <c r="J13" s="36" t="e" vm="1">
        <f t="shared" si="1"/>
        <v>#VALUE!</v>
      </c>
      <c r="K13" s="36" t="e" vm="2">
        <f>[1]!genUniform($K$9,$K$10)</f>
        <v>#VALUE!</v>
      </c>
      <c r="L13" s="36" t="e" vm="1">
        <f t="shared" si="2"/>
        <v>#VALUE!</v>
      </c>
      <c r="M13" s="36" t="e" vm="1">
        <f t="shared" si="3"/>
        <v>#VALUE!</v>
      </c>
      <c r="N13" s="36" t="e" vm="2">
        <f>[1]!genUniform($N$9,$N$10)</f>
        <v>#VALUE!</v>
      </c>
      <c r="O13" s="36" t="e" vm="1">
        <f t="shared" si="4"/>
        <v>#VALUE!</v>
      </c>
      <c r="P13" s="36" t="e" vm="1">
        <f t="shared" si="5"/>
        <v>#VALUE!</v>
      </c>
      <c r="Q13" s="40"/>
      <c r="R13" s="40"/>
      <c r="S13" s="40"/>
    </row>
    <row r="14" spans="1:19">
      <c r="A14" s="36">
        <v>4</v>
      </c>
      <c r="C14" s="36" t="e" vm="2">
        <f>[1]!GenLimitNormal($C$9,$C$10,0,1000,0)</f>
        <v>#VALUE!</v>
      </c>
      <c r="D14" s="36" t="e" vm="2">
        <f>[1]!GenBetaPERT(0,$D$9,1)</f>
        <v>#VALUE!</v>
      </c>
      <c r="E14" s="36" t="e" vm="2">
        <f>[1]!GenLognormal($E$9,$E$10)</f>
        <v>#VALUE!</v>
      </c>
      <c r="F14" s="36" t="e" vm="2">
        <f>[1]!GenLognormal($F$9,$F$10)</f>
        <v>#VALUE!</v>
      </c>
      <c r="G14" s="36" t="e" vm="2">
        <f>[1]!GenLognormal($G$9,$G$10)</f>
        <v>#VALUE!</v>
      </c>
      <c r="H14" s="36" t="e" vm="2">
        <f>[1]!genUniform($H$9,$H$10)</f>
        <v>#VALUE!</v>
      </c>
      <c r="I14" s="36" t="e" vm="1">
        <f t="shared" si="0"/>
        <v>#VALUE!</v>
      </c>
      <c r="J14" s="36" t="e" vm="1">
        <f t="shared" si="1"/>
        <v>#VALUE!</v>
      </c>
      <c r="K14" s="36" t="e" vm="2">
        <f>[1]!genUniform($K$9,$K$10)</f>
        <v>#VALUE!</v>
      </c>
      <c r="L14" s="36" t="e" vm="1">
        <f t="shared" si="2"/>
        <v>#VALUE!</v>
      </c>
      <c r="M14" s="36" t="e" vm="1">
        <f t="shared" si="3"/>
        <v>#VALUE!</v>
      </c>
      <c r="N14" s="36" t="e" vm="2">
        <f>[1]!genUniform($N$9,$N$10)</f>
        <v>#VALUE!</v>
      </c>
      <c r="O14" s="36" t="e" vm="1">
        <f t="shared" si="4"/>
        <v>#VALUE!</v>
      </c>
      <c r="P14" s="36" t="e" vm="1">
        <f t="shared" si="5"/>
        <v>#VALUE!</v>
      </c>
      <c r="Q14" s="40"/>
      <c r="R14" s="40"/>
      <c r="S14" s="40"/>
    </row>
    <row r="15" spans="1:19">
      <c r="A15" s="36">
        <v>5</v>
      </c>
      <c r="C15" s="36" t="e" vm="2">
        <f>[1]!GenLimitNormal($C$9,$C$10,0,1000,0)</f>
        <v>#VALUE!</v>
      </c>
      <c r="D15" s="36" t="e" vm="2">
        <f>[1]!GenBetaPERT(0,$D$9,1)</f>
        <v>#VALUE!</v>
      </c>
      <c r="E15" s="36" t="e" vm="2">
        <f>[1]!GenLognormal($E$9,$E$10)</f>
        <v>#VALUE!</v>
      </c>
      <c r="F15" s="36" t="e" vm="2">
        <f>[1]!GenLognormal($F$9,$F$10)</f>
        <v>#VALUE!</v>
      </c>
      <c r="G15" s="36" t="e" vm="2">
        <f>[1]!GenLognormal($G$9,$G$10)</f>
        <v>#VALUE!</v>
      </c>
      <c r="H15" s="36" t="e" vm="2">
        <f>[1]!genUniform($H$9,$H$10)</f>
        <v>#VALUE!</v>
      </c>
      <c r="I15" s="36" t="e" vm="1">
        <f t="shared" si="0"/>
        <v>#VALUE!</v>
      </c>
      <c r="J15" s="36" t="e" vm="1">
        <f t="shared" si="1"/>
        <v>#VALUE!</v>
      </c>
      <c r="K15" s="36" t="e" vm="2">
        <f>[1]!genUniform($K$9,$K$10)</f>
        <v>#VALUE!</v>
      </c>
      <c r="L15" s="36" t="e" vm="1">
        <f t="shared" si="2"/>
        <v>#VALUE!</v>
      </c>
      <c r="M15" s="36" t="e" vm="1">
        <f t="shared" si="3"/>
        <v>#VALUE!</v>
      </c>
      <c r="N15" s="36" t="e" vm="2">
        <f>[1]!genUniform($N$9,$N$10)</f>
        <v>#VALUE!</v>
      </c>
      <c r="O15" s="36" t="e" vm="1">
        <f t="shared" si="4"/>
        <v>#VALUE!</v>
      </c>
      <c r="P15" s="36" t="e" vm="1">
        <f t="shared" si="5"/>
        <v>#VALUE!</v>
      </c>
      <c r="Q15" s="40"/>
      <c r="R15" s="40"/>
      <c r="S15" s="40"/>
    </row>
    <row r="16" spans="1:19">
      <c r="A16" s="36">
        <v>6</v>
      </c>
      <c r="C16" s="36" t="e" vm="2">
        <f>[1]!GenLimitNormal($C$9,$C$10,0,1000,0)</f>
        <v>#VALUE!</v>
      </c>
      <c r="D16" s="36" t="e" vm="2">
        <f>[1]!GenBetaPERT(0,$D$9,1)</f>
        <v>#VALUE!</v>
      </c>
      <c r="E16" s="36" t="e" vm="2">
        <f>[1]!GenLognormal($E$9,$E$10)</f>
        <v>#VALUE!</v>
      </c>
      <c r="F16" s="36" t="e" vm="2">
        <f>[1]!GenLognormal($F$9,$F$10)</f>
        <v>#VALUE!</v>
      </c>
      <c r="G16" s="36" t="e" vm="2">
        <f>[1]!GenLognormal($G$9,$G$10)</f>
        <v>#VALUE!</v>
      </c>
      <c r="H16" s="36" t="e" vm="2">
        <f>[1]!genUniform($H$9,$H$10)</f>
        <v>#VALUE!</v>
      </c>
      <c r="I16" s="36" t="e" vm="1">
        <f t="shared" si="0"/>
        <v>#VALUE!</v>
      </c>
      <c r="J16" s="36" t="e" vm="1">
        <f t="shared" si="1"/>
        <v>#VALUE!</v>
      </c>
      <c r="K16" s="36" t="e" vm="2">
        <f>[1]!genUniform($K$9,$K$10)</f>
        <v>#VALUE!</v>
      </c>
      <c r="L16" s="36" t="e" vm="1">
        <f t="shared" si="2"/>
        <v>#VALUE!</v>
      </c>
      <c r="M16" s="36" t="e" vm="1">
        <f t="shared" si="3"/>
        <v>#VALUE!</v>
      </c>
      <c r="N16" s="36" t="e" vm="2">
        <f>[1]!genUniform($N$9,$N$10)</f>
        <v>#VALUE!</v>
      </c>
      <c r="O16" s="36" t="e" vm="1">
        <f t="shared" si="4"/>
        <v>#VALUE!</v>
      </c>
      <c r="P16" s="36" t="e" vm="1">
        <f t="shared" si="5"/>
        <v>#VALUE!</v>
      </c>
      <c r="Q16" s="40"/>
      <c r="R16" s="40"/>
      <c r="S16" s="40"/>
    </row>
    <row r="17" spans="1:16">
      <c r="A17" s="36">
        <v>7</v>
      </c>
      <c r="C17" s="36" t="e" vm="2">
        <f>[1]!GenLimitNormal($C$9,$C$10,0,1000,0)</f>
        <v>#VALUE!</v>
      </c>
      <c r="D17" s="36" t="e" vm="2">
        <f>[1]!GenBetaPERT(0,$D$9,1)</f>
        <v>#VALUE!</v>
      </c>
      <c r="E17" s="36" t="e" vm="2">
        <f>[1]!GenLognormal($E$9,$E$10)</f>
        <v>#VALUE!</v>
      </c>
      <c r="F17" s="36" t="e" vm="2">
        <f>[1]!GenLognormal($F$9,$F$10)</f>
        <v>#VALUE!</v>
      </c>
      <c r="G17" s="36" t="e" vm="2">
        <f>[1]!GenLognormal($G$9,$G$10)</f>
        <v>#VALUE!</v>
      </c>
      <c r="H17" s="36" t="e" vm="2">
        <f>[1]!genUniform($H$9,$H$10)</f>
        <v>#VALUE!</v>
      </c>
      <c r="I17" s="36" t="e" vm="1">
        <f t="shared" si="0"/>
        <v>#VALUE!</v>
      </c>
      <c r="J17" s="36" t="e" vm="1">
        <f t="shared" si="1"/>
        <v>#VALUE!</v>
      </c>
      <c r="K17" s="36" t="e" vm="2">
        <f>[1]!genUniform($K$9,$K$10)</f>
        <v>#VALUE!</v>
      </c>
      <c r="L17" s="36" t="e" vm="1">
        <f t="shared" si="2"/>
        <v>#VALUE!</v>
      </c>
      <c r="M17" s="36" t="e" vm="1">
        <f t="shared" si="3"/>
        <v>#VALUE!</v>
      </c>
      <c r="N17" s="36" t="e" vm="2">
        <f>[1]!genUniform($N$9,$N$10)</f>
        <v>#VALUE!</v>
      </c>
      <c r="O17" s="36" t="e" vm="1">
        <f t="shared" si="4"/>
        <v>#VALUE!</v>
      </c>
      <c r="P17" s="36" t="e" vm="1">
        <f t="shared" si="5"/>
        <v>#VALUE!</v>
      </c>
    </row>
    <row r="18" spans="1:16">
      <c r="A18" s="36">
        <v>8</v>
      </c>
      <c r="C18" s="36" t="e" vm="2">
        <f>[1]!GenLimitNormal($C$9,$C$10,0,1000,0)</f>
        <v>#VALUE!</v>
      </c>
      <c r="D18" s="36" t="e" vm="2">
        <f>[1]!GenBetaPERT(0,$D$9,1)</f>
        <v>#VALUE!</v>
      </c>
      <c r="E18" s="36" t="e" vm="2">
        <f>[1]!GenLognormal($E$9,$E$10)</f>
        <v>#VALUE!</v>
      </c>
      <c r="F18" s="36" t="e" vm="2">
        <f>[1]!GenLognormal($F$9,$F$10)</f>
        <v>#VALUE!</v>
      </c>
      <c r="G18" s="36" t="e" vm="2">
        <f>[1]!GenLognormal($G$9,$G$10)</f>
        <v>#VALUE!</v>
      </c>
      <c r="H18" s="36" t="e" vm="2">
        <f>[1]!genUniform($H$9,$H$10)</f>
        <v>#VALUE!</v>
      </c>
      <c r="I18" s="36" t="e" vm="1">
        <f t="shared" si="0"/>
        <v>#VALUE!</v>
      </c>
      <c r="J18" s="36" t="e" vm="1">
        <f t="shared" si="1"/>
        <v>#VALUE!</v>
      </c>
      <c r="K18" s="36" t="e" vm="2">
        <f>[1]!genUniform($K$9,$K$10)</f>
        <v>#VALUE!</v>
      </c>
      <c r="L18" s="36" t="e" vm="1">
        <f t="shared" si="2"/>
        <v>#VALUE!</v>
      </c>
      <c r="M18" s="36" t="e" vm="1">
        <f t="shared" si="3"/>
        <v>#VALUE!</v>
      </c>
      <c r="N18" s="36" t="e" vm="2">
        <f>[1]!genUniform($N$9,$N$10)</f>
        <v>#VALUE!</v>
      </c>
      <c r="O18" s="36" t="e" vm="1">
        <f t="shared" si="4"/>
        <v>#VALUE!</v>
      </c>
      <c r="P18" s="36" t="e" vm="1">
        <f t="shared" si="5"/>
        <v>#VALUE!</v>
      </c>
    </row>
    <row r="19" spans="1:16">
      <c r="A19" s="36">
        <v>9</v>
      </c>
      <c r="C19" s="36" t="e" vm="2">
        <f>[1]!GenLimitNormal($C$9,$C$10,0,1000,0)</f>
        <v>#VALUE!</v>
      </c>
      <c r="D19" s="36" t="e" vm="2">
        <f>[1]!GenBetaPERT(0,$D$9,1)</f>
        <v>#VALUE!</v>
      </c>
      <c r="E19" s="36" t="e" vm="2">
        <f>[1]!GenLognormal($E$9,$E$10)</f>
        <v>#VALUE!</v>
      </c>
      <c r="F19" s="36" t="e" vm="2">
        <f>[1]!GenLognormal($F$9,$F$10)</f>
        <v>#VALUE!</v>
      </c>
      <c r="G19" s="36" t="e" vm="2">
        <f>[1]!GenLognormal($G$9,$G$10)</f>
        <v>#VALUE!</v>
      </c>
      <c r="H19" s="36" t="e" vm="2">
        <f>[1]!genUniform($H$9,$H$10)</f>
        <v>#VALUE!</v>
      </c>
      <c r="I19" s="36" t="e" vm="1">
        <f t="shared" si="0"/>
        <v>#VALUE!</v>
      </c>
      <c r="J19" s="36" t="e" vm="1">
        <f t="shared" si="1"/>
        <v>#VALUE!</v>
      </c>
      <c r="K19" s="36" t="e" vm="2">
        <f>[1]!genUniform($K$9,$K$10)</f>
        <v>#VALUE!</v>
      </c>
      <c r="L19" s="36" t="e" vm="1">
        <f t="shared" si="2"/>
        <v>#VALUE!</v>
      </c>
      <c r="M19" s="36" t="e" vm="1">
        <f t="shared" si="3"/>
        <v>#VALUE!</v>
      </c>
      <c r="N19" s="36" t="e" vm="2">
        <f>[1]!genUniform($N$9,$N$10)</f>
        <v>#VALUE!</v>
      </c>
      <c r="O19" s="36" t="e" vm="1">
        <f t="shared" si="4"/>
        <v>#VALUE!</v>
      </c>
      <c r="P19" s="36" t="e" vm="1">
        <f t="shared" si="5"/>
        <v>#VALUE!</v>
      </c>
    </row>
    <row r="20" spans="1:16">
      <c r="A20" s="36">
        <v>10</v>
      </c>
      <c r="C20" s="36" t="e" vm="2">
        <f>[1]!GenLimitNormal($C$9,$C$10,0,1000,0)</f>
        <v>#VALUE!</v>
      </c>
      <c r="D20" s="36" t="e" vm="2">
        <f>[1]!GenBetaPERT(0,$D$9,1)</f>
        <v>#VALUE!</v>
      </c>
      <c r="E20" s="36" t="e" vm="2">
        <f>[1]!GenLognormal($E$9,$E$10)</f>
        <v>#VALUE!</v>
      </c>
      <c r="F20" s="36" t="e" vm="2">
        <f>[1]!GenLognormal($F$9,$F$10)</f>
        <v>#VALUE!</v>
      </c>
      <c r="G20" s="36" t="e" vm="2">
        <f>[1]!GenLognormal($G$9,$G$10)</f>
        <v>#VALUE!</v>
      </c>
      <c r="H20" s="36" t="e" vm="2">
        <f>[1]!genUniform($H$9,$H$10)</f>
        <v>#VALUE!</v>
      </c>
      <c r="I20" s="36" t="e" vm="1">
        <f t="shared" si="0"/>
        <v>#VALUE!</v>
      </c>
      <c r="J20" s="36" t="e" vm="1">
        <f t="shared" si="1"/>
        <v>#VALUE!</v>
      </c>
      <c r="K20" s="36" t="e" vm="2">
        <f>[1]!genUniform($K$9,$K$10)</f>
        <v>#VALUE!</v>
      </c>
      <c r="L20" s="36" t="e" vm="1">
        <f t="shared" si="2"/>
        <v>#VALUE!</v>
      </c>
      <c r="M20" s="36" t="e" vm="1">
        <f t="shared" si="3"/>
        <v>#VALUE!</v>
      </c>
      <c r="N20" s="36" t="e" vm="2">
        <f>[1]!genUniform($N$9,$N$10)</f>
        <v>#VALUE!</v>
      </c>
      <c r="O20" s="36" t="e" vm="1">
        <f t="shared" si="4"/>
        <v>#VALUE!</v>
      </c>
      <c r="P20" s="36" t="e" vm="1">
        <f t="shared" si="5"/>
        <v>#VALUE!</v>
      </c>
    </row>
    <row r="21" spans="1:16">
      <c r="A21" s="36">
        <v>11</v>
      </c>
      <c r="C21" s="36" t="e" vm="2">
        <f>[1]!GenLimitNormal($C$9,$C$10,0,1000,0)</f>
        <v>#VALUE!</v>
      </c>
      <c r="D21" s="36" t="e" vm="2">
        <f>[1]!GenBetaPERT(0,$D$9,1)</f>
        <v>#VALUE!</v>
      </c>
      <c r="E21" s="36" t="e" vm="2">
        <f>[1]!GenLognormal($E$9,$E$10)</f>
        <v>#VALUE!</v>
      </c>
      <c r="F21" s="36" t="e" vm="2">
        <f>[1]!GenLognormal($F$9,$F$10)</f>
        <v>#VALUE!</v>
      </c>
      <c r="G21" s="36" t="e" vm="2">
        <f>[1]!GenLognormal($G$9,$G$10)</f>
        <v>#VALUE!</v>
      </c>
      <c r="H21" s="36" t="e" vm="2">
        <f>[1]!genUniform($H$9,$H$10)</f>
        <v>#VALUE!</v>
      </c>
      <c r="I21" s="36" t="e" vm="1">
        <f t="shared" si="0"/>
        <v>#VALUE!</v>
      </c>
      <c r="J21" s="36" t="e" vm="1">
        <f t="shared" si="1"/>
        <v>#VALUE!</v>
      </c>
      <c r="K21" s="36" t="e" vm="2">
        <f>[1]!genUniform($K$9,$K$10)</f>
        <v>#VALUE!</v>
      </c>
      <c r="L21" s="36" t="e" vm="1">
        <f t="shared" si="2"/>
        <v>#VALUE!</v>
      </c>
      <c r="M21" s="36" t="e" vm="1">
        <f t="shared" si="3"/>
        <v>#VALUE!</v>
      </c>
      <c r="N21" s="36" t="e" vm="2">
        <f>[1]!genUniform($N$9,$N$10)</f>
        <v>#VALUE!</v>
      </c>
      <c r="O21" s="36" t="e" vm="1">
        <f t="shared" si="4"/>
        <v>#VALUE!</v>
      </c>
      <c r="P21" s="36" t="e" vm="1">
        <f t="shared" si="5"/>
        <v>#VALUE!</v>
      </c>
    </row>
    <row r="22" spans="1:16">
      <c r="A22" s="36">
        <v>12</v>
      </c>
      <c r="C22" s="36" t="e" vm="2">
        <f>[1]!GenLimitNormal($C$9,$C$10,0,1000,0)</f>
        <v>#VALUE!</v>
      </c>
      <c r="D22" s="36" t="e" vm="2">
        <f>[1]!GenBetaPERT(0,$D$9,1)</f>
        <v>#VALUE!</v>
      </c>
      <c r="E22" s="36" t="e" vm="2">
        <f>[1]!GenLognormal($E$9,$E$10)</f>
        <v>#VALUE!</v>
      </c>
      <c r="F22" s="36" t="e" vm="2">
        <f>[1]!GenLognormal($F$9,$F$10)</f>
        <v>#VALUE!</v>
      </c>
      <c r="G22" s="36" t="e" vm="2">
        <f>[1]!GenLognormal($G$9,$G$10)</f>
        <v>#VALUE!</v>
      </c>
      <c r="H22" s="36" t="e" vm="2">
        <f>[1]!genUniform($H$9,$H$10)</f>
        <v>#VALUE!</v>
      </c>
      <c r="I22" s="36" t="e" vm="1">
        <f t="shared" si="0"/>
        <v>#VALUE!</v>
      </c>
      <c r="J22" s="36" t="e" vm="1">
        <f t="shared" si="1"/>
        <v>#VALUE!</v>
      </c>
      <c r="K22" s="36" t="e" vm="2">
        <f>[1]!genUniform($K$9,$K$10)</f>
        <v>#VALUE!</v>
      </c>
      <c r="L22" s="36" t="e" vm="1">
        <f t="shared" si="2"/>
        <v>#VALUE!</v>
      </c>
      <c r="M22" s="36" t="e" vm="1">
        <f t="shared" si="3"/>
        <v>#VALUE!</v>
      </c>
      <c r="N22" s="36" t="e" vm="2">
        <f>[1]!genUniform($N$9,$N$10)</f>
        <v>#VALUE!</v>
      </c>
      <c r="O22" s="36" t="e" vm="1">
        <f t="shared" si="4"/>
        <v>#VALUE!</v>
      </c>
      <c r="P22" s="36" t="e" vm="1">
        <f t="shared" si="5"/>
        <v>#VALUE!</v>
      </c>
    </row>
    <row r="23" spans="1:16">
      <c r="A23" s="36">
        <v>13</v>
      </c>
      <c r="C23" s="36" t="e" vm="2">
        <f>[1]!GenLimitNormal($C$9,$C$10,0,1000,0)</f>
        <v>#VALUE!</v>
      </c>
      <c r="D23" s="36" t="e" vm="2">
        <f>[1]!GenBetaPERT(0,$D$9,1)</f>
        <v>#VALUE!</v>
      </c>
      <c r="E23" s="36" t="e" vm="2">
        <f>[1]!GenLognormal($E$9,$E$10)</f>
        <v>#VALUE!</v>
      </c>
      <c r="F23" s="36" t="e" vm="2">
        <f>[1]!GenLognormal($F$9,$F$10)</f>
        <v>#VALUE!</v>
      </c>
      <c r="G23" s="36" t="e" vm="2">
        <f>[1]!GenLognormal($G$9,$G$10)</f>
        <v>#VALUE!</v>
      </c>
      <c r="H23" s="36" t="e" vm="2">
        <f>[1]!genUniform($H$9,$H$10)</f>
        <v>#VALUE!</v>
      </c>
      <c r="I23" s="36" t="e" vm="1">
        <f t="shared" si="0"/>
        <v>#VALUE!</v>
      </c>
      <c r="J23" s="36" t="e" vm="1">
        <f t="shared" si="1"/>
        <v>#VALUE!</v>
      </c>
      <c r="K23" s="36" t="e" vm="2">
        <f>[1]!genUniform($K$9,$K$10)</f>
        <v>#VALUE!</v>
      </c>
      <c r="L23" s="36" t="e" vm="1">
        <f t="shared" si="2"/>
        <v>#VALUE!</v>
      </c>
      <c r="M23" s="36" t="e" vm="1">
        <f t="shared" si="3"/>
        <v>#VALUE!</v>
      </c>
      <c r="N23" s="36" t="e" vm="2">
        <f>[1]!genUniform($N$9,$N$10)</f>
        <v>#VALUE!</v>
      </c>
      <c r="O23" s="36" t="e" vm="1">
        <f t="shared" si="4"/>
        <v>#VALUE!</v>
      </c>
      <c r="P23" s="36" t="e" vm="1">
        <f t="shared" si="5"/>
        <v>#VALUE!</v>
      </c>
    </row>
    <row r="24" spans="1:16">
      <c r="A24" s="36">
        <v>14</v>
      </c>
      <c r="C24" s="36" t="e" vm="2">
        <f>[1]!GenLimitNormal($C$9,$C$10,0,1000,0)</f>
        <v>#VALUE!</v>
      </c>
      <c r="D24" s="36" t="e" vm="2">
        <f>[1]!GenBetaPERT(0,$D$9,1)</f>
        <v>#VALUE!</v>
      </c>
      <c r="E24" s="36" t="e" vm="2">
        <f>[1]!GenLognormal($E$9,$E$10)</f>
        <v>#VALUE!</v>
      </c>
      <c r="F24" s="36" t="e" vm="2">
        <f>[1]!GenLognormal($F$9,$F$10)</f>
        <v>#VALUE!</v>
      </c>
      <c r="G24" s="36" t="e" vm="2">
        <f>[1]!GenLognormal($G$9,$G$10)</f>
        <v>#VALUE!</v>
      </c>
      <c r="H24" s="36" t="e" vm="2">
        <f>[1]!genUniform($H$9,$H$10)</f>
        <v>#VALUE!</v>
      </c>
      <c r="I24" s="36" t="e" vm="1">
        <f t="shared" si="0"/>
        <v>#VALUE!</v>
      </c>
      <c r="J24" s="36" t="e" vm="1">
        <f t="shared" si="1"/>
        <v>#VALUE!</v>
      </c>
      <c r="K24" s="36" t="e" vm="2">
        <f>[1]!genUniform($K$9,$K$10)</f>
        <v>#VALUE!</v>
      </c>
      <c r="L24" s="36" t="e" vm="1">
        <f t="shared" si="2"/>
        <v>#VALUE!</v>
      </c>
      <c r="M24" s="36" t="e" vm="1">
        <f t="shared" si="3"/>
        <v>#VALUE!</v>
      </c>
      <c r="N24" s="36" t="e" vm="2">
        <f>[1]!genUniform($N$9,$N$10)</f>
        <v>#VALUE!</v>
      </c>
      <c r="O24" s="36" t="e" vm="1">
        <f t="shared" si="4"/>
        <v>#VALUE!</v>
      </c>
      <c r="P24" s="36" t="e" vm="1">
        <f t="shared" si="5"/>
        <v>#VALUE!</v>
      </c>
    </row>
    <row r="25" spans="1:16">
      <c r="A25" s="36">
        <v>15</v>
      </c>
      <c r="C25" s="36" t="e" vm="2">
        <f>[1]!GenLimitNormal($C$9,$C$10,0,1000,0)</f>
        <v>#VALUE!</v>
      </c>
      <c r="D25" s="36" t="e" vm="2">
        <f>[1]!GenBetaPERT(0,$D$9,1)</f>
        <v>#VALUE!</v>
      </c>
      <c r="E25" s="36" t="e" vm="2">
        <f>[1]!GenLognormal($E$9,$E$10)</f>
        <v>#VALUE!</v>
      </c>
      <c r="F25" s="36" t="e" vm="2">
        <f>[1]!GenLognormal($F$9,$F$10)</f>
        <v>#VALUE!</v>
      </c>
      <c r="G25" s="36" t="e" vm="2">
        <f>[1]!GenLognormal($G$9,$G$10)</f>
        <v>#VALUE!</v>
      </c>
      <c r="H25" s="36" t="e" vm="2">
        <f>[1]!genUniform($H$9,$H$10)</f>
        <v>#VALUE!</v>
      </c>
      <c r="I25" s="36" t="e" vm="1">
        <f t="shared" si="0"/>
        <v>#VALUE!</v>
      </c>
      <c r="J25" s="36" t="e" vm="1">
        <f t="shared" si="1"/>
        <v>#VALUE!</v>
      </c>
      <c r="K25" s="36" t="e" vm="2">
        <f>[1]!genUniform($K$9,$K$10)</f>
        <v>#VALUE!</v>
      </c>
      <c r="L25" s="36" t="e" vm="1">
        <f t="shared" si="2"/>
        <v>#VALUE!</v>
      </c>
      <c r="M25" s="36" t="e" vm="1">
        <f t="shared" si="3"/>
        <v>#VALUE!</v>
      </c>
      <c r="N25" s="36" t="e" vm="2">
        <f>[1]!genUniform($N$9,$N$10)</f>
        <v>#VALUE!</v>
      </c>
      <c r="O25" s="36" t="e" vm="1">
        <f t="shared" si="4"/>
        <v>#VALUE!</v>
      </c>
      <c r="P25" s="36" t="e" vm="1">
        <f t="shared" si="5"/>
        <v>#VALUE!</v>
      </c>
    </row>
    <row r="26" spans="1:16">
      <c r="A26" s="36">
        <v>16</v>
      </c>
      <c r="C26" s="36" t="e" vm="2">
        <f>[1]!GenLimitNormal($C$9,$C$10,0,1000,0)</f>
        <v>#VALUE!</v>
      </c>
      <c r="D26" s="36" t="e" vm="2">
        <f>[1]!GenBetaPERT(0,$D$9,1)</f>
        <v>#VALUE!</v>
      </c>
      <c r="E26" s="36" t="e" vm="2">
        <f>[1]!GenLognormal($E$9,$E$10)</f>
        <v>#VALUE!</v>
      </c>
      <c r="F26" s="36" t="e" vm="2">
        <f>[1]!GenLognormal($F$9,$F$10)</f>
        <v>#VALUE!</v>
      </c>
      <c r="G26" s="36" t="e" vm="2">
        <f>[1]!GenLognormal($G$9,$G$10)</f>
        <v>#VALUE!</v>
      </c>
      <c r="H26" s="36" t="e" vm="2">
        <f>[1]!genUniform($H$9,$H$10)</f>
        <v>#VALUE!</v>
      </c>
      <c r="I26" s="36" t="e" vm="1">
        <f t="shared" si="0"/>
        <v>#VALUE!</v>
      </c>
      <c r="J26" s="36" t="e" vm="1">
        <f t="shared" si="1"/>
        <v>#VALUE!</v>
      </c>
      <c r="K26" s="36" t="e" vm="2">
        <f>[1]!genUniform($K$9,$K$10)</f>
        <v>#VALUE!</v>
      </c>
      <c r="L26" s="36" t="e" vm="1">
        <f t="shared" si="2"/>
        <v>#VALUE!</v>
      </c>
      <c r="M26" s="36" t="e" vm="1">
        <f t="shared" si="3"/>
        <v>#VALUE!</v>
      </c>
      <c r="N26" s="36" t="e" vm="2">
        <f>[1]!genUniform($N$9,$N$10)</f>
        <v>#VALUE!</v>
      </c>
      <c r="O26" s="36" t="e" vm="1">
        <f t="shared" si="4"/>
        <v>#VALUE!</v>
      </c>
      <c r="P26" s="36" t="e" vm="1">
        <f t="shared" si="5"/>
        <v>#VALUE!</v>
      </c>
    </row>
    <row r="27" spans="1:16">
      <c r="A27" s="36">
        <v>17</v>
      </c>
      <c r="C27" s="36" t="e" vm="2">
        <f>[1]!GenLimitNormal($C$9,$C$10,0,1000,0)</f>
        <v>#VALUE!</v>
      </c>
      <c r="D27" s="36" t="e" vm="2">
        <f>[1]!GenBetaPERT(0,$D$9,1)</f>
        <v>#VALUE!</v>
      </c>
      <c r="E27" s="36" t="e" vm="2">
        <f>[1]!GenLognormal($E$9,$E$10)</f>
        <v>#VALUE!</v>
      </c>
      <c r="F27" s="36" t="e" vm="2">
        <f>[1]!GenLognormal($F$9,$F$10)</f>
        <v>#VALUE!</v>
      </c>
      <c r="G27" s="36" t="e" vm="2">
        <f>[1]!GenLognormal($G$9,$G$10)</f>
        <v>#VALUE!</v>
      </c>
      <c r="H27" s="36" t="e" vm="2">
        <f>[1]!genUniform($H$9,$H$10)</f>
        <v>#VALUE!</v>
      </c>
      <c r="I27" s="36" t="e" vm="1">
        <f t="shared" si="0"/>
        <v>#VALUE!</v>
      </c>
      <c r="J27" s="36" t="e" vm="1">
        <f t="shared" si="1"/>
        <v>#VALUE!</v>
      </c>
      <c r="K27" s="36" t="e" vm="2">
        <f>[1]!genUniform($K$9,$K$10)</f>
        <v>#VALUE!</v>
      </c>
      <c r="L27" s="36" t="e" vm="1">
        <f t="shared" si="2"/>
        <v>#VALUE!</v>
      </c>
      <c r="M27" s="36" t="e" vm="1">
        <f t="shared" si="3"/>
        <v>#VALUE!</v>
      </c>
      <c r="N27" s="36" t="e" vm="2">
        <f>[1]!genUniform($N$9,$N$10)</f>
        <v>#VALUE!</v>
      </c>
      <c r="O27" s="36" t="e" vm="1">
        <f t="shared" si="4"/>
        <v>#VALUE!</v>
      </c>
      <c r="P27" s="36" t="e" vm="1">
        <f t="shared" si="5"/>
        <v>#VALUE!</v>
      </c>
    </row>
    <row r="28" spans="1:16">
      <c r="A28" s="36">
        <v>18</v>
      </c>
      <c r="C28" s="36" t="e" vm="2">
        <f>[1]!GenLimitNormal($C$9,$C$10,0,1000,0)</f>
        <v>#VALUE!</v>
      </c>
      <c r="D28" s="36" t="e" vm="2">
        <f>[1]!GenBetaPERT(0,$D$9,1)</f>
        <v>#VALUE!</v>
      </c>
      <c r="E28" s="36" t="e" vm="2">
        <f>[1]!GenLognormal($E$9,$E$10)</f>
        <v>#VALUE!</v>
      </c>
      <c r="F28" s="36" t="e" vm="2">
        <f>[1]!GenLognormal($F$9,$F$10)</f>
        <v>#VALUE!</v>
      </c>
      <c r="G28" s="36" t="e" vm="2">
        <f>[1]!GenLognormal($G$9,$G$10)</f>
        <v>#VALUE!</v>
      </c>
      <c r="H28" s="36" t="e" vm="2">
        <f>[1]!genUniform($H$9,$H$10)</f>
        <v>#VALUE!</v>
      </c>
      <c r="I28" s="36" t="e" vm="1">
        <f t="shared" si="0"/>
        <v>#VALUE!</v>
      </c>
      <c r="J28" s="36" t="e" vm="1">
        <f t="shared" si="1"/>
        <v>#VALUE!</v>
      </c>
      <c r="K28" s="36" t="e" vm="2">
        <f>[1]!genUniform($K$9,$K$10)</f>
        <v>#VALUE!</v>
      </c>
      <c r="L28" s="36" t="e" vm="1">
        <f t="shared" si="2"/>
        <v>#VALUE!</v>
      </c>
      <c r="M28" s="36" t="e" vm="1">
        <f t="shared" si="3"/>
        <v>#VALUE!</v>
      </c>
      <c r="N28" s="36" t="e" vm="2">
        <f>[1]!genUniform($N$9,$N$10)</f>
        <v>#VALUE!</v>
      </c>
      <c r="O28" s="36" t="e" vm="1">
        <f t="shared" si="4"/>
        <v>#VALUE!</v>
      </c>
      <c r="P28" s="36" t="e" vm="1">
        <f t="shared" si="5"/>
        <v>#VALUE!</v>
      </c>
    </row>
    <row r="29" spans="1:16">
      <c r="A29" s="36">
        <v>19</v>
      </c>
      <c r="C29" s="36" t="e" vm="2">
        <f>[1]!GenLimitNormal($C$9,$C$10,0,1000,0)</f>
        <v>#VALUE!</v>
      </c>
      <c r="D29" s="36" t="e" vm="2">
        <f>[1]!GenBetaPERT(0,$D$9,1)</f>
        <v>#VALUE!</v>
      </c>
      <c r="E29" s="36" t="e" vm="2">
        <f>[1]!GenLognormal($E$9,$E$10)</f>
        <v>#VALUE!</v>
      </c>
      <c r="F29" s="36" t="e" vm="2">
        <f>[1]!GenLognormal($F$9,$F$10)</f>
        <v>#VALUE!</v>
      </c>
      <c r="G29" s="36" t="e" vm="2">
        <f>[1]!GenLognormal($G$9,$G$10)</f>
        <v>#VALUE!</v>
      </c>
      <c r="H29" s="36" t="e" vm="2">
        <f>[1]!genUniform($H$9,$H$10)</f>
        <v>#VALUE!</v>
      </c>
      <c r="I29" s="36" t="e" vm="1">
        <f t="shared" si="0"/>
        <v>#VALUE!</v>
      </c>
      <c r="J29" s="36" t="e" vm="1">
        <f t="shared" si="1"/>
        <v>#VALUE!</v>
      </c>
      <c r="K29" s="36" t="e" vm="2">
        <f>[1]!genUniform($K$9,$K$10)</f>
        <v>#VALUE!</v>
      </c>
      <c r="L29" s="36" t="e" vm="1">
        <f t="shared" si="2"/>
        <v>#VALUE!</v>
      </c>
      <c r="M29" s="36" t="e" vm="1">
        <f t="shared" si="3"/>
        <v>#VALUE!</v>
      </c>
      <c r="N29" s="36" t="e" vm="2">
        <f>[1]!genUniform($N$9,$N$10)</f>
        <v>#VALUE!</v>
      </c>
      <c r="O29" s="36" t="e" vm="1">
        <f t="shared" si="4"/>
        <v>#VALUE!</v>
      </c>
      <c r="P29" s="36" t="e" vm="1">
        <f t="shared" si="5"/>
        <v>#VALUE!</v>
      </c>
    </row>
    <row r="30" spans="1:16">
      <c r="A30" s="36">
        <v>20</v>
      </c>
      <c r="C30" s="36" t="e" vm="2">
        <f>[1]!GenLimitNormal($C$9,$C$10,0,1000,0)</f>
        <v>#VALUE!</v>
      </c>
      <c r="D30" s="36" t="e" vm="2">
        <f>[1]!GenBetaPERT(0,$D$9,1)</f>
        <v>#VALUE!</v>
      </c>
      <c r="E30" s="36" t="e" vm="2">
        <f>[1]!GenLognormal($E$9,$E$10)</f>
        <v>#VALUE!</v>
      </c>
      <c r="F30" s="36" t="e" vm="2">
        <f>[1]!GenLognormal($F$9,$F$10)</f>
        <v>#VALUE!</v>
      </c>
      <c r="G30" s="36" t="e" vm="2">
        <f>[1]!GenLognormal($G$9,$G$10)</f>
        <v>#VALUE!</v>
      </c>
      <c r="H30" s="36" t="e" vm="2">
        <f>[1]!genUniform($H$9,$H$10)</f>
        <v>#VALUE!</v>
      </c>
      <c r="I30" s="36" t="e" vm="1">
        <f t="shared" si="0"/>
        <v>#VALUE!</v>
      </c>
      <c r="J30" s="36" t="e" vm="1">
        <f t="shared" si="1"/>
        <v>#VALUE!</v>
      </c>
      <c r="K30" s="36" t="e" vm="2">
        <f>[1]!genUniform($K$9,$K$10)</f>
        <v>#VALUE!</v>
      </c>
      <c r="L30" s="36" t="e" vm="1">
        <f t="shared" si="2"/>
        <v>#VALUE!</v>
      </c>
      <c r="M30" s="36" t="e" vm="1">
        <f t="shared" si="3"/>
        <v>#VALUE!</v>
      </c>
      <c r="N30" s="36" t="e" vm="2">
        <f>[1]!genUniform($N$9,$N$10)</f>
        <v>#VALUE!</v>
      </c>
      <c r="O30" s="36" t="e" vm="1">
        <f t="shared" si="4"/>
        <v>#VALUE!</v>
      </c>
      <c r="P30" s="36" t="e" vm="1">
        <f t="shared" si="5"/>
        <v>#VALUE!</v>
      </c>
    </row>
    <row r="31" spans="1:16">
      <c r="A31" s="36">
        <v>21</v>
      </c>
      <c r="C31" s="36" t="e" vm="2">
        <f>[1]!GenLimitNormal($C$9,$C$10,0,1000,0)</f>
        <v>#VALUE!</v>
      </c>
      <c r="D31" s="36" t="e" vm="2">
        <f>[1]!GenBetaPERT(0,$D$9,1)</f>
        <v>#VALUE!</v>
      </c>
      <c r="E31" s="36" t="e" vm="2">
        <f>[1]!GenLognormal($E$9,$E$10)</f>
        <v>#VALUE!</v>
      </c>
      <c r="F31" s="36" t="e" vm="2">
        <f>[1]!GenLognormal($F$9,$F$10)</f>
        <v>#VALUE!</v>
      </c>
      <c r="G31" s="36" t="e" vm="2">
        <f>[1]!GenLognormal($G$9,$G$10)</f>
        <v>#VALUE!</v>
      </c>
      <c r="H31" s="36" t="e" vm="2">
        <f>[1]!genUniform($H$9,$H$10)</f>
        <v>#VALUE!</v>
      </c>
      <c r="I31" s="36" t="e" vm="1">
        <f t="shared" si="0"/>
        <v>#VALUE!</v>
      </c>
      <c r="J31" s="36" t="e" vm="1">
        <f t="shared" si="1"/>
        <v>#VALUE!</v>
      </c>
      <c r="K31" s="36" t="e" vm="2">
        <f>[1]!genUniform($K$9,$K$10)</f>
        <v>#VALUE!</v>
      </c>
      <c r="L31" s="36" t="e" vm="1">
        <f t="shared" si="2"/>
        <v>#VALUE!</v>
      </c>
      <c r="M31" s="36" t="e" vm="1">
        <f t="shared" si="3"/>
        <v>#VALUE!</v>
      </c>
      <c r="N31" s="36" t="e" vm="2">
        <f>[1]!genUniform($N$9,$N$10)</f>
        <v>#VALUE!</v>
      </c>
      <c r="O31" s="36" t="e" vm="1">
        <f t="shared" si="4"/>
        <v>#VALUE!</v>
      </c>
      <c r="P31" s="36" t="e" vm="1">
        <f t="shared" si="5"/>
        <v>#VALUE!</v>
      </c>
    </row>
    <row r="32" spans="1:16">
      <c r="A32" s="36">
        <v>22</v>
      </c>
      <c r="C32" s="36" t="e" vm="2">
        <f>[1]!GenLimitNormal($C$9,$C$10,0,1000,0)</f>
        <v>#VALUE!</v>
      </c>
      <c r="D32" s="36" t="e" vm="2">
        <f>[1]!GenBetaPERT(0,$D$9,1)</f>
        <v>#VALUE!</v>
      </c>
      <c r="E32" s="36" t="e" vm="2">
        <f>[1]!GenLognormal($E$9,$E$10)</f>
        <v>#VALUE!</v>
      </c>
      <c r="F32" s="36" t="e" vm="2">
        <f>[1]!GenLognormal($F$9,$F$10)</f>
        <v>#VALUE!</v>
      </c>
      <c r="G32" s="36" t="e" vm="2">
        <f>[1]!GenLognormal($G$9,$G$10)</f>
        <v>#VALUE!</v>
      </c>
      <c r="H32" s="36" t="e" vm="2">
        <f>[1]!genUniform($H$9,$H$10)</f>
        <v>#VALUE!</v>
      </c>
      <c r="I32" s="36" t="e" vm="1">
        <f t="shared" si="0"/>
        <v>#VALUE!</v>
      </c>
      <c r="J32" s="36" t="e" vm="1">
        <f t="shared" si="1"/>
        <v>#VALUE!</v>
      </c>
      <c r="K32" s="36" t="e" vm="2">
        <f>[1]!genUniform($K$9,$K$10)</f>
        <v>#VALUE!</v>
      </c>
      <c r="L32" s="36" t="e" vm="1">
        <f t="shared" si="2"/>
        <v>#VALUE!</v>
      </c>
      <c r="M32" s="36" t="e" vm="1">
        <f t="shared" si="3"/>
        <v>#VALUE!</v>
      </c>
      <c r="N32" s="36" t="e" vm="2">
        <f>[1]!genUniform($N$9,$N$10)</f>
        <v>#VALUE!</v>
      </c>
      <c r="O32" s="36" t="e" vm="1">
        <f t="shared" si="4"/>
        <v>#VALUE!</v>
      </c>
      <c r="P32" s="36" t="e" vm="1">
        <f t="shared" si="5"/>
        <v>#VALUE!</v>
      </c>
    </row>
    <row r="33" spans="1:16">
      <c r="A33" s="36">
        <v>23</v>
      </c>
      <c r="C33" s="36" t="e" vm="2">
        <f>[1]!GenLimitNormal($C$9,$C$10,0,1000,0)</f>
        <v>#VALUE!</v>
      </c>
      <c r="D33" s="36" t="e" vm="2">
        <f>[1]!GenBetaPERT(0,$D$9,1)</f>
        <v>#VALUE!</v>
      </c>
      <c r="E33" s="36" t="e" vm="2">
        <f>[1]!GenLognormal($E$9,$E$10)</f>
        <v>#VALUE!</v>
      </c>
      <c r="F33" s="36" t="e" vm="2">
        <f>[1]!GenLognormal($F$9,$F$10)</f>
        <v>#VALUE!</v>
      </c>
      <c r="G33" s="36" t="e" vm="2">
        <f>[1]!GenLognormal($G$9,$G$10)</f>
        <v>#VALUE!</v>
      </c>
      <c r="H33" s="36" t="e" vm="2">
        <f>[1]!genUniform($H$9,$H$10)</f>
        <v>#VALUE!</v>
      </c>
      <c r="I33" s="36" t="e" vm="1">
        <f t="shared" si="0"/>
        <v>#VALUE!</v>
      </c>
      <c r="J33" s="36" t="e" vm="1">
        <f t="shared" si="1"/>
        <v>#VALUE!</v>
      </c>
      <c r="K33" s="36" t="e" vm="2">
        <f>[1]!genUniform($K$9,$K$10)</f>
        <v>#VALUE!</v>
      </c>
      <c r="L33" s="36" t="e" vm="1">
        <f t="shared" si="2"/>
        <v>#VALUE!</v>
      </c>
      <c r="M33" s="36" t="e" vm="1">
        <f t="shared" si="3"/>
        <v>#VALUE!</v>
      </c>
      <c r="N33" s="36" t="e" vm="2">
        <f>[1]!genUniform($N$9,$N$10)</f>
        <v>#VALUE!</v>
      </c>
      <c r="O33" s="36" t="e" vm="1">
        <f t="shared" si="4"/>
        <v>#VALUE!</v>
      </c>
      <c r="P33" s="36" t="e" vm="1">
        <f t="shared" si="5"/>
        <v>#VALUE!</v>
      </c>
    </row>
    <row r="34" spans="1:16">
      <c r="A34" s="36">
        <v>24</v>
      </c>
      <c r="C34" s="36" t="e" vm="2">
        <f>[1]!GenLimitNormal($C$9,$C$10,0,1000,0)</f>
        <v>#VALUE!</v>
      </c>
      <c r="D34" s="36" t="e" vm="2">
        <f>[1]!GenBetaPERT(0,$D$9,1)</f>
        <v>#VALUE!</v>
      </c>
      <c r="E34" s="36" t="e" vm="2">
        <f>[1]!GenLognormal($E$9,$E$10)</f>
        <v>#VALUE!</v>
      </c>
      <c r="F34" s="36" t="e" vm="2">
        <f>[1]!GenLognormal($F$9,$F$10)</f>
        <v>#VALUE!</v>
      </c>
      <c r="G34" s="36" t="e" vm="2">
        <f>[1]!GenLognormal($G$9,$G$10)</f>
        <v>#VALUE!</v>
      </c>
      <c r="H34" s="36" t="e" vm="2">
        <f>[1]!genUniform($H$9,$H$10)</f>
        <v>#VALUE!</v>
      </c>
      <c r="I34" s="36" t="e" vm="1">
        <f t="shared" si="0"/>
        <v>#VALUE!</v>
      </c>
      <c r="J34" s="36" t="e" vm="1">
        <f t="shared" si="1"/>
        <v>#VALUE!</v>
      </c>
      <c r="K34" s="36" t="e" vm="2">
        <f>[1]!genUniform($K$9,$K$10)</f>
        <v>#VALUE!</v>
      </c>
      <c r="L34" s="36" t="e" vm="1">
        <f t="shared" si="2"/>
        <v>#VALUE!</v>
      </c>
      <c r="M34" s="36" t="e" vm="1">
        <f t="shared" si="3"/>
        <v>#VALUE!</v>
      </c>
      <c r="N34" s="36" t="e" vm="2">
        <f>[1]!genUniform($N$9,$N$10)</f>
        <v>#VALUE!</v>
      </c>
      <c r="O34" s="36" t="e" vm="1">
        <f t="shared" si="4"/>
        <v>#VALUE!</v>
      </c>
      <c r="P34" s="36" t="e" vm="1">
        <f t="shared" si="5"/>
        <v>#VALUE!</v>
      </c>
    </row>
    <row r="35" spans="1:16">
      <c r="A35" s="36">
        <v>25</v>
      </c>
      <c r="C35" s="36" t="e" vm="2">
        <f>[1]!GenLimitNormal($C$9,$C$10,0,1000,0)</f>
        <v>#VALUE!</v>
      </c>
      <c r="D35" s="36" t="e" vm="2">
        <f>[1]!GenBetaPERT(0,$D$9,1)</f>
        <v>#VALUE!</v>
      </c>
      <c r="E35" s="36" t="e" vm="2">
        <f>[1]!GenLognormal($E$9,$E$10)</f>
        <v>#VALUE!</v>
      </c>
      <c r="F35" s="36" t="e" vm="2">
        <f>[1]!GenLognormal($F$9,$F$10)</f>
        <v>#VALUE!</v>
      </c>
      <c r="G35" s="36" t="e" vm="2">
        <f>[1]!GenLognormal($G$9,$G$10)</f>
        <v>#VALUE!</v>
      </c>
      <c r="H35" s="36" t="e" vm="2">
        <f>[1]!genUniform($H$9,$H$10)</f>
        <v>#VALUE!</v>
      </c>
      <c r="I35" s="36" t="e" vm="1">
        <f t="shared" si="0"/>
        <v>#VALUE!</v>
      </c>
      <c r="J35" s="36" t="e" vm="1">
        <f t="shared" si="1"/>
        <v>#VALUE!</v>
      </c>
      <c r="K35" s="36" t="e" vm="2">
        <f>[1]!genUniform($K$9,$K$10)</f>
        <v>#VALUE!</v>
      </c>
      <c r="L35" s="36" t="e" vm="1">
        <f t="shared" si="2"/>
        <v>#VALUE!</v>
      </c>
      <c r="M35" s="36" t="e" vm="1">
        <f t="shared" si="3"/>
        <v>#VALUE!</v>
      </c>
      <c r="N35" s="36" t="e" vm="2">
        <f>[1]!genUniform($N$9,$N$10)</f>
        <v>#VALUE!</v>
      </c>
      <c r="O35" s="36" t="e" vm="1">
        <f t="shared" si="4"/>
        <v>#VALUE!</v>
      </c>
      <c r="P35" s="36" t="e" vm="1">
        <f t="shared" si="5"/>
        <v>#VALUE!</v>
      </c>
    </row>
    <row r="36" spans="1:16">
      <c r="A36" s="36">
        <v>26</v>
      </c>
      <c r="C36" s="36" t="e" vm="2">
        <f>[1]!GenLimitNormal($C$9,$C$10,0,1000,0)</f>
        <v>#VALUE!</v>
      </c>
      <c r="D36" s="36" t="e" vm="2">
        <f>[1]!GenBetaPERT(0,$D$9,1)</f>
        <v>#VALUE!</v>
      </c>
      <c r="E36" s="36" t="e" vm="2">
        <f>[1]!GenLognormal($E$9,$E$10)</f>
        <v>#VALUE!</v>
      </c>
      <c r="F36" s="36" t="e" vm="2">
        <f>[1]!GenLognormal($F$9,$F$10)</f>
        <v>#VALUE!</v>
      </c>
      <c r="G36" s="36" t="e" vm="2">
        <f>[1]!GenLognormal($G$9,$G$10)</f>
        <v>#VALUE!</v>
      </c>
      <c r="H36" s="36" t="e" vm="2">
        <f>[1]!genUniform($H$9,$H$10)</f>
        <v>#VALUE!</v>
      </c>
      <c r="I36" s="36" t="e" vm="1">
        <f t="shared" si="0"/>
        <v>#VALUE!</v>
      </c>
      <c r="J36" s="36" t="e" vm="1">
        <f t="shared" si="1"/>
        <v>#VALUE!</v>
      </c>
      <c r="K36" s="36" t="e" vm="2">
        <f>[1]!genUniform($K$9,$K$10)</f>
        <v>#VALUE!</v>
      </c>
      <c r="L36" s="36" t="e" vm="1">
        <f t="shared" si="2"/>
        <v>#VALUE!</v>
      </c>
      <c r="M36" s="36" t="e" vm="1">
        <f t="shared" si="3"/>
        <v>#VALUE!</v>
      </c>
      <c r="N36" s="36" t="e" vm="2">
        <f>[1]!genUniform($N$9,$N$10)</f>
        <v>#VALUE!</v>
      </c>
      <c r="O36" s="36" t="e" vm="1">
        <f t="shared" si="4"/>
        <v>#VALUE!</v>
      </c>
      <c r="P36" s="36" t="e" vm="1">
        <f t="shared" si="5"/>
        <v>#VALUE!</v>
      </c>
    </row>
    <row r="37" spans="1:16">
      <c r="A37" s="36">
        <v>27</v>
      </c>
      <c r="C37" s="36" t="e" vm="2">
        <f>[1]!GenLimitNormal($C$9,$C$10,0,1000,0)</f>
        <v>#VALUE!</v>
      </c>
      <c r="D37" s="36" t="e" vm="2">
        <f>[1]!GenBetaPERT(0,$D$9,1)</f>
        <v>#VALUE!</v>
      </c>
      <c r="E37" s="36" t="e" vm="2">
        <f>[1]!GenLognormal($E$9,$E$10)</f>
        <v>#VALUE!</v>
      </c>
      <c r="F37" s="36" t="e" vm="2">
        <f>[1]!GenLognormal($F$9,$F$10)</f>
        <v>#VALUE!</v>
      </c>
      <c r="G37" s="36" t="e" vm="2">
        <f>[1]!GenLognormal($G$9,$G$10)</f>
        <v>#VALUE!</v>
      </c>
      <c r="H37" s="36" t="e" vm="2">
        <f>[1]!genUniform($H$9,$H$10)</f>
        <v>#VALUE!</v>
      </c>
      <c r="I37" s="36" t="e" vm="1">
        <f t="shared" si="0"/>
        <v>#VALUE!</v>
      </c>
      <c r="J37" s="36" t="e" vm="1">
        <f t="shared" si="1"/>
        <v>#VALUE!</v>
      </c>
      <c r="K37" s="36" t="e" vm="2">
        <f>[1]!genUniform($K$9,$K$10)</f>
        <v>#VALUE!</v>
      </c>
      <c r="L37" s="36" t="e" vm="1">
        <f t="shared" si="2"/>
        <v>#VALUE!</v>
      </c>
      <c r="M37" s="36" t="e" vm="1">
        <f t="shared" si="3"/>
        <v>#VALUE!</v>
      </c>
      <c r="N37" s="36" t="e" vm="2">
        <f>[1]!genUniform($N$9,$N$10)</f>
        <v>#VALUE!</v>
      </c>
      <c r="O37" s="36" t="e" vm="1">
        <f t="shared" si="4"/>
        <v>#VALUE!</v>
      </c>
      <c r="P37" s="36" t="e" vm="1">
        <f t="shared" si="5"/>
        <v>#VALUE!</v>
      </c>
    </row>
    <row r="38" spans="1:16">
      <c r="A38" s="36">
        <v>28</v>
      </c>
      <c r="C38" s="36" t="e" vm="2">
        <f>[1]!GenLimitNormal($C$9,$C$10,0,1000,0)</f>
        <v>#VALUE!</v>
      </c>
      <c r="D38" s="36" t="e" vm="2">
        <f>[1]!GenBetaPERT(0,$D$9,1)</f>
        <v>#VALUE!</v>
      </c>
      <c r="E38" s="36" t="e" vm="2">
        <f>[1]!GenLognormal($E$9,$E$10)</f>
        <v>#VALUE!</v>
      </c>
      <c r="F38" s="36" t="e" vm="2">
        <f>[1]!GenLognormal($F$9,$F$10)</f>
        <v>#VALUE!</v>
      </c>
      <c r="G38" s="36" t="e" vm="2">
        <f>[1]!GenLognormal($G$9,$G$10)</f>
        <v>#VALUE!</v>
      </c>
      <c r="H38" s="36" t="e" vm="2">
        <f>[1]!genUniform($H$9,$H$10)</f>
        <v>#VALUE!</v>
      </c>
      <c r="I38" s="36" t="e" vm="1">
        <f t="shared" si="0"/>
        <v>#VALUE!</v>
      </c>
      <c r="J38" s="36" t="e" vm="1">
        <f t="shared" si="1"/>
        <v>#VALUE!</v>
      </c>
      <c r="K38" s="36" t="e" vm="2">
        <f>[1]!genUniform($K$9,$K$10)</f>
        <v>#VALUE!</v>
      </c>
      <c r="L38" s="36" t="e" vm="1">
        <f t="shared" si="2"/>
        <v>#VALUE!</v>
      </c>
      <c r="M38" s="36" t="e" vm="1">
        <f t="shared" si="3"/>
        <v>#VALUE!</v>
      </c>
      <c r="N38" s="36" t="e" vm="2">
        <f>[1]!genUniform($N$9,$N$10)</f>
        <v>#VALUE!</v>
      </c>
      <c r="O38" s="36" t="e" vm="1">
        <f t="shared" si="4"/>
        <v>#VALUE!</v>
      </c>
      <c r="P38" s="36" t="e" vm="1">
        <f t="shared" si="5"/>
        <v>#VALUE!</v>
      </c>
    </row>
    <row r="39" spans="1:16">
      <c r="A39" s="36">
        <v>29</v>
      </c>
      <c r="C39" s="36" t="e" vm="2">
        <f>[1]!GenLimitNormal($C$9,$C$10,0,1000,0)</f>
        <v>#VALUE!</v>
      </c>
      <c r="D39" s="36" t="e" vm="2">
        <f>[1]!GenBetaPERT(0,$D$9,1)</f>
        <v>#VALUE!</v>
      </c>
      <c r="E39" s="36" t="e" vm="2">
        <f>[1]!GenLognormal($E$9,$E$10)</f>
        <v>#VALUE!</v>
      </c>
      <c r="F39" s="36" t="e" vm="2">
        <f>[1]!GenLognormal($F$9,$F$10)</f>
        <v>#VALUE!</v>
      </c>
      <c r="G39" s="36" t="e" vm="2">
        <f>[1]!GenLognormal($G$9,$G$10)</f>
        <v>#VALUE!</v>
      </c>
      <c r="H39" s="36" t="e" vm="2">
        <f>[1]!genUniform($H$9,$H$10)</f>
        <v>#VALUE!</v>
      </c>
      <c r="I39" s="36" t="e" vm="1">
        <f t="shared" si="0"/>
        <v>#VALUE!</v>
      </c>
      <c r="J39" s="36" t="e" vm="1">
        <f t="shared" si="1"/>
        <v>#VALUE!</v>
      </c>
      <c r="K39" s="36" t="e" vm="2">
        <f>[1]!genUniform($K$9,$K$10)</f>
        <v>#VALUE!</v>
      </c>
      <c r="L39" s="36" t="e" vm="1">
        <f t="shared" si="2"/>
        <v>#VALUE!</v>
      </c>
      <c r="M39" s="36" t="e" vm="1">
        <f t="shared" si="3"/>
        <v>#VALUE!</v>
      </c>
      <c r="N39" s="36" t="e" vm="2">
        <f>[1]!genUniform($N$9,$N$10)</f>
        <v>#VALUE!</v>
      </c>
      <c r="O39" s="36" t="e" vm="1">
        <f t="shared" si="4"/>
        <v>#VALUE!</v>
      </c>
      <c r="P39" s="36" t="e" vm="1">
        <f t="shared" si="5"/>
        <v>#VALUE!</v>
      </c>
    </row>
    <row r="40" spans="1:16">
      <c r="A40" s="36">
        <v>30</v>
      </c>
      <c r="C40" s="36" t="e" vm="2">
        <f>[1]!GenLimitNormal($C$9,$C$10,0,1000,0)</f>
        <v>#VALUE!</v>
      </c>
      <c r="D40" s="36" t="e" vm="2">
        <f>[1]!GenBetaPERT(0,$D$9,1)</f>
        <v>#VALUE!</v>
      </c>
      <c r="E40" s="36" t="e" vm="2">
        <f>[1]!GenLognormal($E$9,$E$10)</f>
        <v>#VALUE!</v>
      </c>
      <c r="F40" s="36" t="e" vm="2">
        <f>[1]!GenLognormal($F$9,$F$10)</f>
        <v>#VALUE!</v>
      </c>
      <c r="G40" s="36" t="e" vm="2">
        <f>[1]!GenLognormal($G$9,$G$10)</f>
        <v>#VALUE!</v>
      </c>
      <c r="H40" s="36" t="e" vm="2">
        <f>[1]!genUniform($H$9,$H$10)</f>
        <v>#VALUE!</v>
      </c>
      <c r="I40" s="36" t="e" vm="1">
        <f t="shared" si="0"/>
        <v>#VALUE!</v>
      </c>
      <c r="J40" s="36" t="e" vm="1">
        <f t="shared" si="1"/>
        <v>#VALUE!</v>
      </c>
      <c r="K40" s="36" t="e" vm="2">
        <f>[1]!genUniform($K$9,$K$10)</f>
        <v>#VALUE!</v>
      </c>
      <c r="L40" s="36" t="e" vm="1">
        <f t="shared" si="2"/>
        <v>#VALUE!</v>
      </c>
      <c r="M40" s="36" t="e" vm="1">
        <f t="shared" si="3"/>
        <v>#VALUE!</v>
      </c>
      <c r="N40" s="36" t="e" vm="2">
        <f>[1]!genUniform($N$9,$N$10)</f>
        <v>#VALUE!</v>
      </c>
      <c r="O40" s="36" t="e" vm="1">
        <f t="shared" si="4"/>
        <v>#VALUE!</v>
      </c>
      <c r="P40" s="36" t="e" vm="1">
        <f t="shared" si="5"/>
        <v>#VALUE!</v>
      </c>
    </row>
    <row r="41" spans="1:16">
      <c r="A41" s="36">
        <v>31</v>
      </c>
      <c r="C41" s="36" t="e" vm="2">
        <f>[1]!GenLimitNormal($C$9,$C$10,0,1000,0)</f>
        <v>#VALUE!</v>
      </c>
      <c r="D41" s="36" t="e" vm="2">
        <f>[1]!GenBetaPERT(0,$D$9,1)</f>
        <v>#VALUE!</v>
      </c>
      <c r="E41" s="36" t="e" vm="2">
        <f>[1]!GenLognormal($E$9,$E$10)</f>
        <v>#VALUE!</v>
      </c>
      <c r="F41" s="36" t="e" vm="2">
        <f>[1]!GenLognormal($F$9,$F$10)</f>
        <v>#VALUE!</v>
      </c>
      <c r="G41" s="36" t="e" vm="2">
        <f>[1]!GenLognormal($G$9,$G$10)</f>
        <v>#VALUE!</v>
      </c>
      <c r="H41" s="36" t="e" vm="2">
        <f>[1]!genUniform($H$9,$H$10)</f>
        <v>#VALUE!</v>
      </c>
      <c r="I41" s="36" t="e" vm="1">
        <f t="shared" si="0"/>
        <v>#VALUE!</v>
      </c>
      <c r="J41" s="36" t="e" vm="1">
        <f t="shared" si="1"/>
        <v>#VALUE!</v>
      </c>
      <c r="K41" s="36" t="e" vm="2">
        <f>[1]!genUniform($K$9,$K$10)</f>
        <v>#VALUE!</v>
      </c>
      <c r="L41" s="36" t="e" vm="1">
        <f t="shared" si="2"/>
        <v>#VALUE!</v>
      </c>
      <c r="M41" s="36" t="e" vm="1">
        <f t="shared" si="3"/>
        <v>#VALUE!</v>
      </c>
      <c r="N41" s="36" t="e" vm="2">
        <f>[1]!genUniform($N$9,$N$10)</f>
        <v>#VALUE!</v>
      </c>
      <c r="O41" s="36" t="e" vm="1">
        <f t="shared" si="4"/>
        <v>#VALUE!</v>
      </c>
      <c r="P41" s="36" t="e" vm="1">
        <f t="shared" si="5"/>
        <v>#VALUE!</v>
      </c>
    </row>
    <row r="42" spans="1:16">
      <c r="A42" s="36">
        <v>32</v>
      </c>
      <c r="C42" s="36" t="e" vm="2">
        <f>[1]!GenLimitNormal($C$9,$C$10,0,1000,0)</f>
        <v>#VALUE!</v>
      </c>
      <c r="D42" s="36" t="e" vm="2">
        <f>[1]!GenBetaPERT(0,$D$9,1)</f>
        <v>#VALUE!</v>
      </c>
      <c r="E42" s="36" t="e" vm="2">
        <f>[1]!GenLognormal($E$9,$E$10)</f>
        <v>#VALUE!</v>
      </c>
      <c r="F42" s="36" t="e" vm="2">
        <f>[1]!GenLognormal($F$9,$F$10)</f>
        <v>#VALUE!</v>
      </c>
      <c r="G42" s="36" t="e" vm="2">
        <f>[1]!GenLognormal($G$9,$G$10)</f>
        <v>#VALUE!</v>
      </c>
      <c r="H42" s="36" t="e" vm="2">
        <f>[1]!genUniform($H$9,$H$10)</f>
        <v>#VALUE!</v>
      </c>
      <c r="I42" s="36" t="e" vm="1">
        <f t="shared" si="0"/>
        <v>#VALUE!</v>
      </c>
      <c r="J42" s="36" t="e" vm="1">
        <f t="shared" si="1"/>
        <v>#VALUE!</v>
      </c>
      <c r="K42" s="36" t="e" vm="2">
        <f>[1]!genUniform($K$9,$K$10)</f>
        <v>#VALUE!</v>
      </c>
      <c r="L42" s="36" t="e" vm="1">
        <f t="shared" si="2"/>
        <v>#VALUE!</v>
      </c>
      <c r="M42" s="36" t="e" vm="1">
        <f t="shared" si="3"/>
        <v>#VALUE!</v>
      </c>
      <c r="N42" s="36" t="e" vm="2">
        <f>[1]!genUniform($N$9,$N$10)</f>
        <v>#VALUE!</v>
      </c>
      <c r="O42" s="36" t="e" vm="1">
        <f t="shared" si="4"/>
        <v>#VALUE!</v>
      </c>
      <c r="P42" s="36" t="e" vm="1">
        <f t="shared" si="5"/>
        <v>#VALUE!</v>
      </c>
    </row>
    <row r="43" spans="1:16">
      <c r="A43" s="36">
        <v>33</v>
      </c>
      <c r="C43" s="36" t="e" vm="2">
        <f>[1]!GenLimitNormal($C$9,$C$10,0,1000,0)</f>
        <v>#VALUE!</v>
      </c>
      <c r="D43" s="36" t="e" vm="2">
        <f>[1]!GenBetaPERT(0,$D$9,1)</f>
        <v>#VALUE!</v>
      </c>
      <c r="E43" s="36" t="e" vm="2">
        <f>[1]!GenLognormal($E$9,$E$10)</f>
        <v>#VALUE!</v>
      </c>
      <c r="F43" s="36" t="e" vm="2">
        <f>[1]!GenLognormal($F$9,$F$10)</f>
        <v>#VALUE!</v>
      </c>
      <c r="G43" s="36" t="e" vm="2">
        <f>[1]!GenLognormal($G$9,$G$10)</f>
        <v>#VALUE!</v>
      </c>
      <c r="H43" s="36" t="e" vm="2">
        <f>[1]!genUniform($H$9,$H$10)</f>
        <v>#VALUE!</v>
      </c>
      <c r="I43" s="36" t="e" vm="1">
        <f t="shared" si="0"/>
        <v>#VALUE!</v>
      </c>
      <c r="J43" s="36" t="e" vm="1">
        <f t="shared" si="1"/>
        <v>#VALUE!</v>
      </c>
      <c r="K43" s="36" t="e" vm="2">
        <f>[1]!genUniform($K$9,$K$10)</f>
        <v>#VALUE!</v>
      </c>
      <c r="L43" s="36" t="e" vm="1">
        <f t="shared" si="2"/>
        <v>#VALUE!</v>
      </c>
      <c r="M43" s="36" t="e" vm="1">
        <f t="shared" si="3"/>
        <v>#VALUE!</v>
      </c>
      <c r="N43" s="36" t="e" vm="2">
        <f>[1]!genUniform($N$9,$N$10)</f>
        <v>#VALUE!</v>
      </c>
      <c r="O43" s="36" t="e" vm="1">
        <f t="shared" si="4"/>
        <v>#VALUE!</v>
      </c>
      <c r="P43" s="36" t="e" vm="1">
        <f t="shared" si="5"/>
        <v>#VALUE!</v>
      </c>
    </row>
    <row r="44" spans="1:16">
      <c r="A44" s="36">
        <v>34</v>
      </c>
      <c r="C44" s="36" t="e" vm="2">
        <f>[1]!GenLimitNormal($C$9,$C$10,0,1000,0)</f>
        <v>#VALUE!</v>
      </c>
      <c r="D44" s="36" t="e" vm="2">
        <f>[1]!GenBetaPERT(0,$D$9,1)</f>
        <v>#VALUE!</v>
      </c>
      <c r="E44" s="36" t="e" vm="2">
        <f>[1]!GenLognormal($E$9,$E$10)</f>
        <v>#VALUE!</v>
      </c>
      <c r="F44" s="36" t="e" vm="2">
        <f>[1]!GenLognormal($F$9,$F$10)</f>
        <v>#VALUE!</v>
      </c>
      <c r="G44" s="36" t="e" vm="2">
        <f>[1]!GenLognormal($G$9,$G$10)</f>
        <v>#VALUE!</v>
      </c>
      <c r="H44" s="36" t="e" vm="2">
        <f>[1]!genUniform($H$9,$H$10)</f>
        <v>#VALUE!</v>
      </c>
      <c r="I44" s="36" t="e" vm="1">
        <f t="shared" si="0"/>
        <v>#VALUE!</v>
      </c>
      <c r="J44" s="36" t="e" vm="1">
        <f t="shared" si="1"/>
        <v>#VALUE!</v>
      </c>
      <c r="K44" s="36" t="e" vm="2">
        <f>[1]!genUniform($K$9,$K$10)</f>
        <v>#VALUE!</v>
      </c>
      <c r="L44" s="36" t="e" vm="1">
        <f t="shared" si="2"/>
        <v>#VALUE!</v>
      </c>
      <c r="M44" s="36" t="e" vm="1">
        <f t="shared" si="3"/>
        <v>#VALUE!</v>
      </c>
      <c r="N44" s="36" t="e" vm="2">
        <f>[1]!genUniform($N$9,$N$10)</f>
        <v>#VALUE!</v>
      </c>
      <c r="O44" s="36" t="e" vm="1">
        <f t="shared" si="4"/>
        <v>#VALUE!</v>
      </c>
      <c r="P44" s="36" t="e" vm="1">
        <f t="shared" si="5"/>
        <v>#VALUE!</v>
      </c>
    </row>
    <row r="45" spans="1:16">
      <c r="A45" s="36">
        <v>35</v>
      </c>
      <c r="C45" s="36" t="e" vm="2">
        <f>[1]!GenLimitNormal($C$9,$C$10,0,1000,0)</f>
        <v>#VALUE!</v>
      </c>
      <c r="D45" s="36" t="e" vm="2">
        <f>[1]!GenBetaPERT(0,$D$9,1)</f>
        <v>#VALUE!</v>
      </c>
      <c r="E45" s="36" t="e" vm="2">
        <f>[1]!GenLognormal($E$9,$E$10)</f>
        <v>#VALUE!</v>
      </c>
      <c r="F45" s="36" t="e" vm="2">
        <f>[1]!GenLognormal($F$9,$F$10)</f>
        <v>#VALUE!</v>
      </c>
      <c r="G45" s="36" t="e" vm="2">
        <f>[1]!GenLognormal($G$9,$G$10)</f>
        <v>#VALUE!</v>
      </c>
      <c r="H45" s="36" t="e" vm="2">
        <f>[1]!genUniform($H$9,$H$10)</f>
        <v>#VALUE!</v>
      </c>
      <c r="I45" s="36" t="e" vm="1">
        <f t="shared" si="0"/>
        <v>#VALUE!</v>
      </c>
      <c r="J45" s="36" t="e" vm="1">
        <f t="shared" si="1"/>
        <v>#VALUE!</v>
      </c>
      <c r="K45" s="36" t="e" vm="2">
        <f>[1]!genUniform($K$9,$K$10)</f>
        <v>#VALUE!</v>
      </c>
      <c r="L45" s="36" t="e" vm="1">
        <f t="shared" si="2"/>
        <v>#VALUE!</v>
      </c>
      <c r="M45" s="36" t="e" vm="1">
        <f t="shared" si="3"/>
        <v>#VALUE!</v>
      </c>
      <c r="N45" s="36" t="e" vm="2">
        <f>[1]!genUniform($N$9,$N$10)</f>
        <v>#VALUE!</v>
      </c>
      <c r="O45" s="36" t="e" vm="1">
        <f t="shared" si="4"/>
        <v>#VALUE!</v>
      </c>
      <c r="P45" s="36" t="e" vm="1">
        <f t="shared" si="5"/>
        <v>#VALUE!</v>
      </c>
    </row>
    <row r="46" spans="1:16">
      <c r="A46" s="36">
        <v>36</v>
      </c>
      <c r="C46" s="36" t="e" vm="2">
        <f>[1]!GenLimitNormal($C$9,$C$10,0,1000,0)</f>
        <v>#VALUE!</v>
      </c>
      <c r="D46" s="36" t="e" vm="2">
        <f>[1]!GenBetaPERT(0,$D$9,1)</f>
        <v>#VALUE!</v>
      </c>
      <c r="E46" s="36" t="e" vm="2">
        <f>[1]!GenLognormal($E$9,$E$10)</f>
        <v>#VALUE!</v>
      </c>
      <c r="F46" s="36" t="e" vm="2">
        <f>[1]!GenLognormal($F$9,$F$10)</f>
        <v>#VALUE!</v>
      </c>
      <c r="G46" s="36" t="e" vm="2">
        <f>[1]!GenLognormal($G$9,$G$10)</f>
        <v>#VALUE!</v>
      </c>
      <c r="H46" s="36" t="e" vm="2">
        <f>[1]!genUniform($H$9,$H$10)</f>
        <v>#VALUE!</v>
      </c>
      <c r="I46" s="36" t="e" vm="1">
        <f t="shared" si="0"/>
        <v>#VALUE!</v>
      </c>
      <c r="J46" s="36" t="e" vm="1">
        <f t="shared" si="1"/>
        <v>#VALUE!</v>
      </c>
      <c r="K46" s="36" t="e" vm="2">
        <f>[1]!genUniform($K$9,$K$10)</f>
        <v>#VALUE!</v>
      </c>
      <c r="L46" s="36" t="e" vm="1">
        <f t="shared" si="2"/>
        <v>#VALUE!</v>
      </c>
      <c r="M46" s="36" t="e" vm="1">
        <f t="shared" si="3"/>
        <v>#VALUE!</v>
      </c>
      <c r="N46" s="36" t="e" vm="2">
        <f>[1]!genUniform($N$9,$N$10)</f>
        <v>#VALUE!</v>
      </c>
      <c r="O46" s="36" t="e" vm="1">
        <f t="shared" si="4"/>
        <v>#VALUE!</v>
      </c>
      <c r="P46" s="36" t="e" vm="1">
        <f t="shared" si="5"/>
        <v>#VALUE!</v>
      </c>
    </row>
    <row r="47" spans="1:16">
      <c r="A47" s="36">
        <v>37</v>
      </c>
      <c r="C47" s="36" t="e" vm="2">
        <f>[1]!GenLimitNormal($C$9,$C$10,0,1000,0)</f>
        <v>#VALUE!</v>
      </c>
      <c r="D47" s="36" t="e" vm="2">
        <f>[1]!GenBetaPERT(0,$D$9,1)</f>
        <v>#VALUE!</v>
      </c>
      <c r="E47" s="36" t="e" vm="2">
        <f>[1]!GenLognormal($E$9,$E$10)</f>
        <v>#VALUE!</v>
      </c>
      <c r="F47" s="36" t="e" vm="2">
        <f>[1]!GenLognormal($F$9,$F$10)</f>
        <v>#VALUE!</v>
      </c>
      <c r="G47" s="36" t="e" vm="2">
        <f>[1]!GenLognormal($G$9,$G$10)</f>
        <v>#VALUE!</v>
      </c>
      <c r="H47" s="36" t="e" vm="2">
        <f>[1]!genUniform($H$9,$H$10)</f>
        <v>#VALUE!</v>
      </c>
      <c r="I47" s="36" t="e" vm="1">
        <f t="shared" si="0"/>
        <v>#VALUE!</v>
      </c>
      <c r="J47" s="36" t="e" vm="1">
        <f t="shared" si="1"/>
        <v>#VALUE!</v>
      </c>
      <c r="K47" s="36" t="e" vm="2">
        <f>[1]!genUniform($K$9,$K$10)</f>
        <v>#VALUE!</v>
      </c>
      <c r="L47" s="36" t="e" vm="1">
        <f t="shared" si="2"/>
        <v>#VALUE!</v>
      </c>
      <c r="M47" s="36" t="e" vm="1">
        <f t="shared" si="3"/>
        <v>#VALUE!</v>
      </c>
      <c r="N47" s="36" t="e" vm="2">
        <f>[1]!genUniform($N$9,$N$10)</f>
        <v>#VALUE!</v>
      </c>
      <c r="O47" s="36" t="e" vm="1">
        <f t="shared" si="4"/>
        <v>#VALUE!</v>
      </c>
      <c r="P47" s="36" t="e" vm="1">
        <f t="shared" si="5"/>
        <v>#VALUE!</v>
      </c>
    </row>
    <row r="48" spans="1:16">
      <c r="A48" s="36">
        <v>38</v>
      </c>
      <c r="C48" s="36" t="e" vm="2">
        <f>[1]!GenLimitNormal($C$9,$C$10,0,1000,0)</f>
        <v>#VALUE!</v>
      </c>
      <c r="D48" s="36" t="e" vm="2">
        <f>[1]!GenBetaPERT(0,$D$9,1)</f>
        <v>#VALUE!</v>
      </c>
      <c r="E48" s="36" t="e" vm="2">
        <f>[1]!GenLognormal($E$9,$E$10)</f>
        <v>#VALUE!</v>
      </c>
      <c r="F48" s="36" t="e" vm="2">
        <f>[1]!GenLognormal($F$9,$F$10)</f>
        <v>#VALUE!</v>
      </c>
      <c r="G48" s="36" t="e" vm="2">
        <f>[1]!GenLognormal($G$9,$G$10)</f>
        <v>#VALUE!</v>
      </c>
      <c r="H48" s="36" t="e" vm="2">
        <f>[1]!genUniform($H$9,$H$10)</f>
        <v>#VALUE!</v>
      </c>
      <c r="I48" s="36" t="e" vm="1">
        <f t="shared" si="0"/>
        <v>#VALUE!</v>
      </c>
      <c r="J48" s="36" t="e" vm="1">
        <f t="shared" si="1"/>
        <v>#VALUE!</v>
      </c>
      <c r="K48" s="36" t="e" vm="2">
        <f>[1]!genUniform($K$9,$K$10)</f>
        <v>#VALUE!</v>
      </c>
      <c r="L48" s="36" t="e" vm="1">
        <f t="shared" si="2"/>
        <v>#VALUE!</v>
      </c>
      <c r="M48" s="36" t="e" vm="1">
        <f t="shared" si="3"/>
        <v>#VALUE!</v>
      </c>
      <c r="N48" s="36" t="e" vm="2">
        <f>[1]!genUniform($N$9,$N$10)</f>
        <v>#VALUE!</v>
      </c>
      <c r="O48" s="36" t="e" vm="1">
        <f t="shared" si="4"/>
        <v>#VALUE!</v>
      </c>
      <c r="P48" s="36" t="e" vm="1">
        <f t="shared" si="5"/>
        <v>#VALUE!</v>
      </c>
    </row>
    <row r="49" spans="1:16">
      <c r="A49" s="36">
        <v>39</v>
      </c>
      <c r="C49" s="36" t="e" vm="2">
        <f>[1]!GenLimitNormal($C$9,$C$10,0,1000,0)</f>
        <v>#VALUE!</v>
      </c>
      <c r="D49" s="36" t="e" vm="2">
        <f>[1]!GenBetaPERT(0,$D$9,1)</f>
        <v>#VALUE!</v>
      </c>
      <c r="E49" s="36" t="e" vm="2">
        <f>[1]!GenLognormal($E$9,$E$10)</f>
        <v>#VALUE!</v>
      </c>
      <c r="F49" s="36" t="e" vm="2">
        <f>[1]!GenLognormal($F$9,$F$10)</f>
        <v>#VALUE!</v>
      </c>
      <c r="G49" s="36" t="e" vm="2">
        <f>[1]!GenLognormal($G$9,$G$10)</f>
        <v>#VALUE!</v>
      </c>
      <c r="H49" s="36" t="e" vm="2">
        <f>[1]!genUniform($H$9,$H$10)</f>
        <v>#VALUE!</v>
      </c>
      <c r="I49" s="36" t="e" vm="1">
        <f t="shared" si="0"/>
        <v>#VALUE!</v>
      </c>
      <c r="J49" s="36" t="e" vm="1">
        <f t="shared" si="1"/>
        <v>#VALUE!</v>
      </c>
      <c r="K49" s="36" t="e" vm="2">
        <f>[1]!genUniform($K$9,$K$10)</f>
        <v>#VALUE!</v>
      </c>
      <c r="L49" s="36" t="e" vm="1">
        <f t="shared" si="2"/>
        <v>#VALUE!</v>
      </c>
      <c r="M49" s="36" t="e" vm="1">
        <f t="shared" si="3"/>
        <v>#VALUE!</v>
      </c>
      <c r="N49" s="36" t="e" vm="2">
        <f>[1]!genUniform($N$9,$N$10)</f>
        <v>#VALUE!</v>
      </c>
      <c r="O49" s="36" t="e" vm="1">
        <f t="shared" si="4"/>
        <v>#VALUE!</v>
      </c>
      <c r="P49" s="36" t="e" vm="1">
        <f t="shared" si="5"/>
        <v>#VALUE!</v>
      </c>
    </row>
    <row r="50" spans="1:16">
      <c r="A50" s="36">
        <v>40</v>
      </c>
      <c r="C50" s="36" t="e" vm="2">
        <f>[1]!GenLimitNormal($C$9,$C$10,0,1000,0)</f>
        <v>#VALUE!</v>
      </c>
      <c r="D50" s="36" t="e" vm="2">
        <f>[1]!GenBetaPERT(0,$D$9,1)</f>
        <v>#VALUE!</v>
      </c>
      <c r="E50" s="36" t="e" vm="2">
        <f>[1]!GenLognormal($E$9,$E$10)</f>
        <v>#VALUE!</v>
      </c>
      <c r="F50" s="36" t="e" vm="2">
        <f>[1]!GenLognormal($F$9,$F$10)</f>
        <v>#VALUE!</v>
      </c>
      <c r="G50" s="36" t="e" vm="2">
        <f>[1]!GenLognormal($G$9,$G$10)</f>
        <v>#VALUE!</v>
      </c>
      <c r="H50" s="36" t="e" vm="2">
        <f>[1]!genUniform($H$9,$H$10)</f>
        <v>#VALUE!</v>
      </c>
      <c r="I50" s="36" t="e" vm="1">
        <f t="shared" si="0"/>
        <v>#VALUE!</v>
      </c>
      <c r="J50" s="36" t="e" vm="1">
        <f t="shared" si="1"/>
        <v>#VALUE!</v>
      </c>
      <c r="K50" s="36" t="e" vm="2">
        <f>[1]!genUniform($K$9,$K$10)</f>
        <v>#VALUE!</v>
      </c>
      <c r="L50" s="36" t="e" vm="1">
        <f t="shared" si="2"/>
        <v>#VALUE!</v>
      </c>
      <c r="M50" s="36" t="e" vm="1">
        <f t="shared" si="3"/>
        <v>#VALUE!</v>
      </c>
      <c r="N50" s="36" t="e" vm="2">
        <f>[1]!genUniform($N$9,$N$10)</f>
        <v>#VALUE!</v>
      </c>
      <c r="O50" s="36" t="e" vm="1">
        <f t="shared" si="4"/>
        <v>#VALUE!</v>
      </c>
      <c r="P50" s="36" t="e" vm="1">
        <f t="shared" si="5"/>
        <v>#VALUE!</v>
      </c>
    </row>
    <row r="51" spans="1:16">
      <c r="A51" s="36">
        <v>41</v>
      </c>
      <c r="C51" s="36" t="e" vm="2">
        <f>[1]!GenLimitNormal($C$9,$C$10,0,1000,0)</f>
        <v>#VALUE!</v>
      </c>
      <c r="D51" s="36" t="e" vm="2">
        <f>[1]!GenBetaPERT(0,$D$9,1)</f>
        <v>#VALUE!</v>
      </c>
      <c r="E51" s="36" t="e" vm="2">
        <f>[1]!GenLognormal($E$9,$E$10)</f>
        <v>#VALUE!</v>
      </c>
      <c r="F51" s="36" t="e" vm="2">
        <f>[1]!GenLognormal($F$9,$F$10)</f>
        <v>#VALUE!</v>
      </c>
      <c r="G51" s="36" t="e" vm="2">
        <f>[1]!GenLognormal($G$9,$G$10)</f>
        <v>#VALUE!</v>
      </c>
      <c r="H51" s="36" t="e" vm="2">
        <f>[1]!genUniform($H$9,$H$10)</f>
        <v>#VALUE!</v>
      </c>
      <c r="I51" s="36" t="e" vm="1">
        <f t="shared" si="0"/>
        <v>#VALUE!</v>
      </c>
      <c r="J51" s="36" t="e" vm="1">
        <f t="shared" si="1"/>
        <v>#VALUE!</v>
      </c>
      <c r="K51" s="36" t="e" vm="2">
        <f>[1]!genUniform($K$9,$K$10)</f>
        <v>#VALUE!</v>
      </c>
      <c r="L51" s="36" t="e" vm="1">
        <f t="shared" si="2"/>
        <v>#VALUE!</v>
      </c>
      <c r="M51" s="36" t="e" vm="1">
        <f t="shared" si="3"/>
        <v>#VALUE!</v>
      </c>
      <c r="N51" s="36" t="e" vm="2">
        <f>[1]!genUniform($N$9,$N$10)</f>
        <v>#VALUE!</v>
      </c>
      <c r="O51" s="36" t="e" vm="1">
        <f t="shared" si="4"/>
        <v>#VALUE!</v>
      </c>
      <c r="P51" s="36" t="e" vm="1">
        <f t="shared" si="5"/>
        <v>#VALUE!</v>
      </c>
    </row>
    <row r="52" spans="1:16">
      <c r="A52" s="36">
        <v>42</v>
      </c>
      <c r="C52" s="36" t="e" vm="2">
        <f>[1]!GenLimitNormal($C$9,$C$10,0,1000,0)</f>
        <v>#VALUE!</v>
      </c>
      <c r="D52" s="36" t="e" vm="2">
        <f>[1]!GenBetaPERT(0,$D$9,1)</f>
        <v>#VALUE!</v>
      </c>
      <c r="E52" s="36" t="e" vm="2">
        <f>[1]!GenLognormal($E$9,$E$10)</f>
        <v>#VALUE!</v>
      </c>
      <c r="F52" s="36" t="e" vm="2">
        <f>[1]!GenLognormal($F$9,$F$10)</f>
        <v>#VALUE!</v>
      </c>
      <c r="G52" s="36" t="e" vm="2">
        <f>[1]!GenLognormal($G$9,$G$10)</f>
        <v>#VALUE!</v>
      </c>
      <c r="H52" s="36" t="e" vm="2">
        <f>[1]!genUniform($H$9,$H$10)</f>
        <v>#VALUE!</v>
      </c>
      <c r="I52" s="36" t="e" vm="1">
        <f t="shared" si="0"/>
        <v>#VALUE!</v>
      </c>
      <c r="J52" s="36" t="e" vm="1">
        <f t="shared" si="1"/>
        <v>#VALUE!</v>
      </c>
      <c r="K52" s="36" t="e" vm="2">
        <f>[1]!genUniform($K$9,$K$10)</f>
        <v>#VALUE!</v>
      </c>
      <c r="L52" s="36" t="e" vm="1">
        <f t="shared" si="2"/>
        <v>#VALUE!</v>
      </c>
      <c r="M52" s="36" t="e" vm="1">
        <f t="shared" si="3"/>
        <v>#VALUE!</v>
      </c>
      <c r="N52" s="36" t="e" vm="2">
        <f>[1]!genUniform($N$9,$N$10)</f>
        <v>#VALUE!</v>
      </c>
      <c r="O52" s="36" t="e" vm="1">
        <f t="shared" si="4"/>
        <v>#VALUE!</v>
      </c>
      <c r="P52" s="36" t="e" vm="1">
        <f t="shared" si="5"/>
        <v>#VALUE!</v>
      </c>
    </row>
    <row r="53" spans="1:16">
      <c r="A53" s="36">
        <v>43</v>
      </c>
      <c r="C53" s="36" t="e" vm="2">
        <f>[1]!GenLimitNormal($C$9,$C$10,0,1000,0)</f>
        <v>#VALUE!</v>
      </c>
      <c r="D53" s="36" t="e" vm="2">
        <f>[1]!GenBetaPERT(0,$D$9,1)</f>
        <v>#VALUE!</v>
      </c>
      <c r="E53" s="36" t="e" vm="2">
        <f>[1]!GenLognormal($E$9,$E$10)</f>
        <v>#VALUE!</v>
      </c>
      <c r="F53" s="36" t="e" vm="2">
        <f>[1]!GenLognormal($F$9,$F$10)</f>
        <v>#VALUE!</v>
      </c>
      <c r="G53" s="36" t="e" vm="2">
        <f>[1]!GenLognormal($G$9,$G$10)</f>
        <v>#VALUE!</v>
      </c>
      <c r="H53" s="36" t="e" vm="2">
        <f>[1]!genUniform($H$9,$H$10)</f>
        <v>#VALUE!</v>
      </c>
      <c r="I53" s="36" t="e" vm="1">
        <f t="shared" si="0"/>
        <v>#VALUE!</v>
      </c>
      <c r="J53" s="36" t="e" vm="1">
        <f t="shared" si="1"/>
        <v>#VALUE!</v>
      </c>
      <c r="K53" s="36" t="e" vm="2">
        <f>[1]!genUniform($K$9,$K$10)</f>
        <v>#VALUE!</v>
      </c>
      <c r="L53" s="36" t="e" vm="1">
        <f t="shared" si="2"/>
        <v>#VALUE!</v>
      </c>
      <c r="M53" s="36" t="e" vm="1">
        <f t="shared" si="3"/>
        <v>#VALUE!</v>
      </c>
      <c r="N53" s="36" t="e" vm="2">
        <f>[1]!genUniform($N$9,$N$10)</f>
        <v>#VALUE!</v>
      </c>
      <c r="O53" s="36" t="e" vm="1">
        <f t="shared" si="4"/>
        <v>#VALUE!</v>
      </c>
      <c r="P53" s="36" t="e" vm="1">
        <f t="shared" si="5"/>
        <v>#VALUE!</v>
      </c>
    </row>
    <row r="54" spans="1:16">
      <c r="A54" s="36">
        <v>44</v>
      </c>
      <c r="C54" s="36" t="e" vm="2">
        <f>[1]!GenLimitNormal($C$9,$C$10,0,1000,0)</f>
        <v>#VALUE!</v>
      </c>
      <c r="D54" s="36" t="e" vm="2">
        <f>[1]!GenBetaPERT(0,$D$9,1)</f>
        <v>#VALUE!</v>
      </c>
      <c r="E54" s="36" t="e" vm="2">
        <f>[1]!GenLognormal($E$9,$E$10)</f>
        <v>#VALUE!</v>
      </c>
      <c r="F54" s="36" t="e" vm="2">
        <f>[1]!GenLognormal($F$9,$F$10)</f>
        <v>#VALUE!</v>
      </c>
      <c r="G54" s="36" t="e" vm="2">
        <f>[1]!GenLognormal($G$9,$G$10)</f>
        <v>#VALUE!</v>
      </c>
      <c r="H54" s="36" t="e" vm="2">
        <f>[1]!genUniform($H$9,$H$10)</f>
        <v>#VALUE!</v>
      </c>
      <c r="I54" s="36" t="e" vm="1">
        <f t="shared" si="0"/>
        <v>#VALUE!</v>
      </c>
      <c r="J54" s="36" t="e" vm="1">
        <f t="shared" si="1"/>
        <v>#VALUE!</v>
      </c>
      <c r="K54" s="36" t="e" vm="2">
        <f>[1]!genUniform($K$9,$K$10)</f>
        <v>#VALUE!</v>
      </c>
      <c r="L54" s="36" t="e" vm="1">
        <f t="shared" si="2"/>
        <v>#VALUE!</v>
      </c>
      <c r="M54" s="36" t="e" vm="1">
        <f t="shared" si="3"/>
        <v>#VALUE!</v>
      </c>
      <c r="N54" s="36" t="e" vm="2">
        <f>[1]!genUniform($N$9,$N$10)</f>
        <v>#VALUE!</v>
      </c>
      <c r="O54" s="36" t="e" vm="1">
        <f t="shared" si="4"/>
        <v>#VALUE!</v>
      </c>
      <c r="P54" s="36" t="e" vm="1">
        <f t="shared" si="5"/>
        <v>#VALUE!</v>
      </c>
    </row>
    <row r="55" spans="1:16">
      <c r="A55" s="36">
        <v>45</v>
      </c>
      <c r="C55" s="36" t="e" vm="2">
        <f>[1]!GenLimitNormal($C$9,$C$10,0,1000,0)</f>
        <v>#VALUE!</v>
      </c>
      <c r="D55" s="36" t="e" vm="2">
        <f>[1]!GenBetaPERT(0,$D$9,1)</f>
        <v>#VALUE!</v>
      </c>
      <c r="E55" s="36" t="e" vm="2">
        <f>[1]!GenLognormal($E$9,$E$10)</f>
        <v>#VALUE!</v>
      </c>
      <c r="F55" s="36" t="e" vm="2">
        <f>[1]!GenLognormal($F$9,$F$10)</f>
        <v>#VALUE!</v>
      </c>
      <c r="G55" s="36" t="e" vm="2">
        <f>[1]!GenLognormal($G$9,$G$10)</f>
        <v>#VALUE!</v>
      </c>
      <c r="H55" s="36" t="e" vm="2">
        <f>[1]!genUniform($H$9,$H$10)</f>
        <v>#VALUE!</v>
      </c>
      <c r="I55" s="36" t="e" vm="1">
        <f t="shared" si="0"/>
        <v>#VALUE!</v>
      </c>
      <c r="J55" s="36" t="e" vm="1">
        <f t="shared" si="1"/>
        <v>#VALUE!</v>
      </c>
      <c r="K55" s="36" t="e" vm="2">
        <f>[1]!genUniform($K$9,$K$10)</f>
        <v>#VALUE!</v>
      </c>
      <c r="L55" s="36" t="e" vm="1">
        <f t="shared" si="2"/>
        <v>#VALUE!</v>
      </c>
      <c r="M55" s="36" t="e" vm="1">
        <f t="shared" si="3"/>
        <v>#VALUE!</v>
      </c>
      <c r="N55" s="36" t="e" vm="2">
        <f>[1]!genUniform($N$9,$N$10)</f>
        <v>#VALUE!</v>
      </c>
      <c r="O55" s="36" t="e" vm="1">
        <f t="shared" si="4"/>
        <v>#VALUE!</v>
      </c>
      <c r="P55" s="36" t="e" vm="1">
        <f t="shared" si="5"/>
        <v>#VALUE!</v>
      </c>
    </row>
    <row r="56" spans="1:16">
      <c r="A56" s="36">
        <v>46</v>
      </c>
      <c r="C56" s="36" t="e" vm="2">
        <f>[1]!GenLimitNormal($C$9,$C$10,0,1000,0)</f>
        <v>#VALUE!</v>
      </c>
      <c r="D56" s="36" t="e" vm="2">
        <f>[1]!GenBetaPERT(0,$D$9,1)</f>
        <v>#VALUE!</v>
      </c>
      <c r="E56" s="36" t="e" vm="2">
        <f>[1]!GenLognormal($E$9,$E$10)</f>
        <v>#VALUE!</v>
      </c>
      <c r="F56" s="36" t="e" vm="2">
        <f>[1]!GenLognormal($F$9,$F$10)</f>
        <v>#VALUE!</v>
      </c>
      <c r="G56" s="36" t="e" vm="2">
        <f>[1]!GenLognormal($G$9,$G$10)</f>
        <v>#VALUE!</v>
      </c>
      <c r="H56" s="36" t="e" vm="2">
        <f>[1]!genUniform($H$9,$H$10)</f>
        <v>#VALUE!</v>
      </c>
      <c r="I56" s="36" t="e" vm="1">
        <f t="shared" si="0"/>
        <v>#VALUE!</v>
      </c>
      <c r="J56" s="36" t="e" vm="1">
        <f t="shared" si="1"/>
        <v>#VALUE!</v>
      </c>
      <c r="K56" s="36" t="e" vm="2">
        <f>[1]!genUniform($K$9,$K$10)</f>
        <v>#VALUE!</v>
      </c>
      <c r="L56" s="36" t="e" vm="1">
        <f t="shared" si="2"/>
        <v>#VALUE!</v>
      </c>
      <c r="M56" s="36" t="e" vm="1">
        <f t="shared" si="3"/>
        <v>#VALUE!</v>
      </c>
      <c r="N56" s="36" t="e" vm="2">
        <f>[1]!genUniform($N$9,$N$10)</f>
        <v>#VALUE!</v>
      </c>
      <c r="O56" s="36" t="e" vm="1">
        <f t="shared" si="4"/>
        <v>#VALUE!</v>
      </c>
      <c r="P56" s="36" t="e" vm="1">
        <f t="shared" si="5"/>
        <v>#VALUE!</v>
      </c>
    </row>
    <row r="57" spans="1:16">
      <c r="A57" s="36">
        <v>47</v>
      </c>
      <c r="C57" s="36" t="e" vm="2">
        <f>[1]!GenLimitNormal($C$9,$C$10,0,1000,0)</f>
        <v>#VALUE!</v>
      </c>
      <c r="D57" s="36" t="e" vm="2">
        <f>[1]!GenBetaPERT(0,$D$9,1)</f>
        <v>#VALUE!</v>
      </c>
      <c r="E57" s="36" t="e" vm="2">
        <f>[1]!GenLognormal($E$9,$E$10)</f>
        <v>#VALUE!</v>
      </c>
      <c r="F57" s="36" t="e" vm="2">
        <f>[1]!GenLognormal($F$9,$F$10)</f>
        <v>#VALUE!</v>
      </c>
      <c r="G57" s="36" t="e" vm="2">
        <f>[1]!GenLognormal($G$9,$G$10)</f>
        <v>#VALUE!</v>
      </c>
      <c r="H57" s="36" t="e" vm="2">
        <f>[1]!genUniform($H$9,$H$10)</f>
        <v>#VALUE!</v>
      </c>
      <c r="I57" s="36" t="e" vm="1">
        <f t="shared" si="0"/>
        <v>#VALUE!</v>
      </c>
      <c r="J57" s="36" t="e" vm="1">
        <f t="shared" si="1"/>
        <v>#VALUE!</v>
      </c>
      <c r="K57" s="36" t="e" vm="2">
        <f>[1]!genUniform($K$9,$K$10)</f>
        <v>#VALUE!</v>
      </c>
      <c r="L57" s="36" t="e" vm="1">
        <f t="shared" si="2"/>
        <v>#VALUE!</v>
      </c>
      <c r="M57" s="36" t="e" vm="1">
        <f t="shared" si="3"/>
        <v>#VALUE!</v>
      </c>
      <c r="N57" s="36" t="e" vm="2">
        <f>[1]!genUniform($N$9,$N$10)</f>
        <v>#VALUE!</v>
      </c>
      <c r="O57" s="36" t="e" vm="1">
        <f t="shared" si="4"/>
        <v>#VALUE!</v>
      </c>
      <c r="P57" s="36" t="e" vm="1">
        <f t="shared" si="5"/>
        <v>#VALUE!</v>
      </c>
    </row>
    <row r="58" spans="1:16">
      <c r="A58" s="36">
        <v>48</v>
      </c>
      <c r="C58" s="36" t="e" vm="2">
        <f>[1]!GenLimitNormal($C$9,$C$10,0,1000,0)</f>
        <v>#VALUE!</v>
      </c>
      <c r="D58" s="36" t="e" vm="2">
        <f>[1]!GenBetaPERT(0,$D$9,1)</f>
        <v>#VALUE!</v>
      </c>
      <c r="E58" s="36" t="e" vm="2">
        <f>[1]!GenLognormal($E$9,$E$10)</f>
        <v>#VALUE!</v>
      </c>
      <c r="F58" s="36" t="e" vm="2">
        <f>[1]!GenLognormal($F$9,$F$10)</f>
        <v>#VALUE!</v>
      </c>
      <c r="G58" s="36" t="e" vm="2">
        <f>[1]!GenLognormal($G$9,$G$10)</f>
        <v>#VALUE!</v>
      </c>
      <c r="H58" s="36" t="e" vm="2">
        <f>[1]!genUniform($H$9,$H$10)</f>
        <v>#VALUE!</v>
      </c>
      <c r="I58" s="36" t="e" vm="1">
        <f t="shared" si="0"/>
        <v>#VALUE!</v>
      </c>
      <c r="J58" s="36" t="e" vm="1">
        <f t="shared" si="1"/>
        <v>#VALUE!</v>
      </c>
      <c r="K58" s="36" t="e" vm="2">
        <f>[1]!genUniform($K$9,$K$10)</f>
        <v>#VALUE!</v>
      </c>
      <c r="L58" s="36" t="e" vm="1">
        <f t="shared" si="2"/>
        <v>#VALUE!</v>
      </c>
      <c r="M58" s="36" t="e" vm="1">
        <f t="shared" si="3"/>
        <v>#VALUE!</v>
      </c>
      <c r="N58" s="36" t="e" vm="2">
        <f>[1]!genUniform($N$9,$N$10)</f>
        <v>#VALUE!</v>
      </c>
      <c r="O58" s="36" t="e" vm="1">
        <f t="shared" si="4"/>
        <v>#VALUE!</v>
      </c>
      <c r="P58" s="36" t="e" vm="1">
        <f t="shared" si="5"/>
        <v>#VALUE!</v>
      </c>
    </row>
    <row r="59" spans="1:16">
      <c r="A59" s="36">
        <v>49</v>
      </c>
      <c r="C59" s="36" t="e" vm="2">
        <f>[1]!GenLimitNormal($C$9,$C$10,0,1000,0)</f>
        <v>#VALUE!</v>
      </c>
      <c r="D59" s="36" t="e" vm="2">
        <f>[1]!GenBetaPERT(0,$D$9,1)</f>
        <v>#VALUE!</v>
      </c>
      <c r="E59" s="36" t="e" vm="2">
        <f>[1]!GenLognormal($E$9,$E$10)</f>
        <v>#VALUE!</v>
      </c>
      <c r="F59" s="36" t="e" vm="2">
        <f>[1]!GenLognormal($F$9,$F$10)</f>
        <v>#VALUE!</v>
      </c>
      <c r="G59" s="36" t="e" vm="2">
        <f>[1]!GenLognormal($G$9,$G$10)</f>
        <v>#VALUE!</v>
      </c>
      <c r="H59" s="36" t="e" vm="2">
        <f>[1]!genUniform($H$9,$H$10)</f>
        <v>#VALUE!</v>
      </c>
      <c r="I59" s="36" t="e" vm="1">
        <f t="shared" si="0"/>
        <v>#VALUE!</v>
      </c>
      <c r="J59" s="36" t="e" vm="1">
        <f t="shared" si="1"/>
        <v>#VALUE!</v>
      </c>
      <c r="K59" s="36" t="e" vm="2">
        <f>[1]!genUniform($K$9,$K$10)</f>
        <v>#VALUE!</v>
      </c>
      <c r="L59" s="36" t="e" vm="1">
        <f t="shared" si="2"/>
        <v>#VALUE!</v>
      </c>
      <c r="M59" s="36" t="e" vm="1">
        <f t="shared" si="3"/>
        <v>#VALUE!</v>
      </c>
      <c r="N59" s="36" t="e" vm="2">
        <f>[1]!genUniform($N$9,$N$10)</f>
        <v>#VALUE!</v>
      </c>
      <c r="O59" s="36" t="e" vm="1">
        <f t="shared" si="4"/>
        <v>#VALUE!</v>
      </c>
      <c r="P59" s="36" t="e" vm="1">
        <f t="shared" si="5"/>
        <v>#VALUE!</v>
      </c>
    </row>
    <row r="60" spans="1:16">
      <c r="A60" s="36">
        <v>50</v>
      </c>
      <c r="C60" s="36" t="e" vm="2">
        <f>[1]!GenLimitNormal($C$9,$C$10,0,1000,0)</f>
        <v>#VALUE!</v>
      </c>
      <c r="D60" s="36" t="e" vm="2">
        <f>[1]!GenBetaPERT(0,$D$9,1)</f>
        <v>#VALUE!</v>
      </c>
      <c r="E60" s="36" t="e" vm="2">
        <f>[1]!GenLognormal($E$9,$E$10)</f>
        <v>#VALUE!</v>
      </c>
      <c r="F60" s="36" t="e" vm="2">
        <f>[1]!GenLognormal($F$9,$F$10)</f>
        <v>#VALUE!</v>
      </c>
      <c r="G60" s="36" t="e" vm="2">
        <f>[1]!GenLognormal($G$9,$G$10)</f>
        <v>#VALUE!</v>
      </c>
      <c r="H60" s="36" t="e" vm="2">
        <f>[1]!genUniform($H$9,$H$10)</f>
        <v>#VALUE!</v>
      </c>
      <c r="I60" s="36" t="e" vm="1">
        <f t="shared" si="0"/>
        <v>#VALUE!</v>
      </c>
      <c r="J60" s="36" t="e" vm="1">
        <f t="shared" si="1"/>
        <v>#VALUE!</v>
      </c>
      <c r="K60" s="36" t="e" vm="2">
        <f>[1]!genUniform($K$9,$K$10)</f>
        <v>#VALUE!</v>
      </c>
      <c r="L60" s="36" t="e" vm="1">
        <f t="shared" si="2"/>
        <v>#VALUE!</v>
      </c>
      <c r="M60" s="36" t="e" vm="1">
        <f t="shared" si="3"/>
        <v>#VALUE!</v>
      </c>
      <c r="N60" s="36" t="e" vm="2">
        <f>[1]!genUniform($N$9,$N$10)</f>
        <v>#VALUE!</v>
      </c>
      <c r="O60" s="36" t="e" vm="1">
        <f t="shared" si="4"/>
        <v>#VALUE!</v>
      </c>
      <c r="P60" s="36" t="e" vm="1">
        <f t="shared" si="5"/>
        <v>#VALUE!</v>
      </c>
    </row>
    <row r="61" spans="1:16">
      <c r="A61" s="36">
        <v>51</v>
      </c>
      <c r="C61" s="36" t="e" vm="2">
        <f>[1]!GenLimitNormal($C$9,$C$10,0,1000,0)</f>
        <v>#VALUE!</v>
      </c>
      <c r="D61" s="36" t="e" vm="2">
        <f>[1]!GenBetaPERT(0,$D$9,1)</f>
        <v>#VALUE!</v>
      </c>
      <c r="E61" s="36" t="e" vm="2">
        <f>[1]!GenLognormal($E$9,$E$10)</f>
        <v>#VALUE!</v>
      </c>
      <c r="F61" s="36" t="e" vm="2">
        <f>[1]!GenLognormal($F$9,$F$10)</f>
        <v>#VALUE!</v>
      </c>
      <c r="G61" s="36" t="e" vm="2">
        <f>[1]!GenLognormal($G$9,$G$10)</f>
        <v>#VALUE!</v>
      </c>
      <c r="H61" s="36" t="e" vm="2">
        <f>[1]!genUniform($H$9,$H$10)</f>
        <v>#VALUE!</v>
      </c>
      <c r="I61" s="36" t="e" vm="1">
        <f t="shared" si="0"/>
        <v>#VALUE!</v>
      </c>
      <c r="J61" s="36" t="e" vm="1">
        <f t="shared" si="1"/>
        <v>#VALUE!</v>
      </c>
      <c r="K61" s="36" t="e" vm="2">
        <f>[1]!genUniform($K$9,$K$10)</f>
        <v>#VALUE!</v>
      </c>
      <c r="L61" s="36" t="e" vm="1">
        <f t="shared" si="2"/>
        <v>#VALUE!</v>
      </c>
      <c r="M61" s="36" t="e" vm="1">
        <f t="shared" si="3"/>
        <v>#VALUE!</v>
      </c>
      <c r="N61" s="36" t="e" vm="2">
        <f>[1]!genUniform($N$9,$N$10)</f>
        <v>#VALUE!</v>
      </c>
      <c r="O61" s="36" t="e" vm="1">
        <f t="shared" si="4"/>
        <v>#VALUE!</v>
      </c>
      <c r="P61" s="36" t="e" vm="1">
        <f t="shared" si="5"/>
        <v>#VALUE!</v>
      </c>
    </row>
    <row r="62" spans="1:16">
      <c r="A62" s="36">
        <v>52</v>
      </c>
      <c r="C62" s="36" t="e" vm="2">
        <f>[1]!GenLimitNormal($C$9,$C$10,0,1000,0)</f>
        <v>#VALUE!</v>
      </c>
      <c r="D62" s="36" t="e" vm="2">
        <f>[1]!GenBetaPERT(0,$D$9,1)</f>
        <v>#VALUE!</v>
      </c>
      <c r="E62" s="36" t="e" vm="2">
        <f>[1]!GenLognormal($E$9,$E$10)</f>
        <v>#VALUE!</v>
      </c>
      <c r="F62" s="36" t="e" vm="2">
        <f>[1]!GenLognormal($F$9,$F$10)</f>
        <v>#VALUE!</v>
      </c>
      <c r="G62" s="36" t="e" vm="2">
        <f>[1]!GenLognormal($G$9,$G$10)</f>
        <v>#VALUE!</v>
      </c>
      <c r="H62" s="36" t="e" vm="2">
        <f>[1]!genUniform($H$9,$H$10)</f>
        <v>#VALUE!</v>
      </c>
      <c r="I62" s="36" t="e" vm="1">
        <f t="shared" si="0"/>
        <v>#VALUE!</v>
      </c>
      <c r="J62" s="36" t="e" vm="1">
        <f t="shared" si="1"/>
        <v>#VALUE!</v>
      </c>
      <c r="K62" s="36" t="e" vm="2">
        <f>[1]!genUniform($K$9,$K$10)</f>
        <v>#VALUE!</v>
      </c>
      <c r="L62" s="36" t="e" vm="1">
        <f t="shared" si="2"/>
        <v>#VALUE!</v>
      </c>
      <c r="M62" s="36" t="e" vm="1">
        <f t="shared" si="3"/>
        <v>#VALUE!</v>
      </c>
      <c r="N62" s="36" t="e" vm="2">
        <f>[1]!genUniform($N$9,$N$10)</f>
        <v>#VALUE!</v>
      </c>
      <c r="O62" s="36" t="e" vm="1">
        <f t="shared" si="4"/>
        <v>#VALUE!</v>
      </c>
      <c r="P62" s="36" t="e" vm="1">
        <f t="shared" si="5"/>
        <v>#VALUE!</v>
      </c>
    </row>
    <row r="63" spans="1:16">
      <c r="A63" s="36">
        <v>53</v>
      </c>
      <c r="C63" s="36" t="e" vm="2">
        <f>[1]!GenLimitNormal($C$9,$C$10,0,1000,0)</f>
        <v>#VALUE!</v>
      </c>
      <c r="D63" s="36" t="e" vm="2">
        <f>[1]!GenBetaPERT(0,$D$9,1)</f>
        <v>#VALUE!</v>
      </c>
      <c r="E63" s="36" t="e" vm="2">
        <f>[1]!GenLognormal($E$9,$E$10)</f>
        <v>#VALUE!</v>
      </c>
      <c r="F63" s="36" t="e" vm="2">
        <f>[1]!GenLognormal($F$9,$F$10)</f>
        <v>#VALUE!</v>
      </c>
      <c r="G63" s="36" t="e" vm="2">
        <f>[1]!GenLognormal($G$9,$G$10)</f>
        <v>#VALUE!</v>
      </c>
      <c r="H63" s="36" t="e" vm="2">
        <f>[1]!genUniform($H$9,$H$10)</f>
        <v>#VALUE!</v>
      </c>
      <c r="I63" s="36" t="e" vm="1">
        <f t="shared" si="0"/>
        <v>#VALUE!</v>
      </c>
      <c r="J63" s="36" t="e" vm="1">
        <f t="shared" si="1"/>
        <v>#VALUE!</v>
      </c>
      <c r="K63" s="36" t="e" vm="2">
        <f>[1]!genUniform($K$9,$K$10)</f>
        <v>#VALUE!</v>
      </c>
      <c r="L63" s="36" t="e" vm="1">
        <f t="shared" si="2"/>
        <v>#VALUE!</v>
      </c>
      <c r="M63" s="36" t="e" vm="1">
        <f t="shared" si="3"/>
        <v>#VALUE!</v>
      </c>
      <c r="N63" s="36" t="e" vm="2">
        <f>[1]!genUniform($N$9,$N$10)</f>
        <v>#VALUE!</v>
      </c>
      <c r="O63" s="36" t="e" vm="1">
        <f t="shared" si="4"/>
        <v>#VALUE!</v>
      </c>
      <c r="P63" s="36" t="e" vm="1">
        <f t="shared" si="5"/>
        <v>#VALUE!</v>
      </c>
    </row>
    <row r="64" spans="1:16">
      <c r="A64" s="36">
        <v>54</v>
      </c>
      <c r="C64" s="36" t="e" vm="2">
        <f>[1]!GenLimitNormal($C$9,$C$10,0,1000,0)</f>
        <v>#VALUE!</v>
      </c>
      <c r="D64" s="36" t="e" vm="2">
        <f>[1]!GenBetaPERT(0,$D$9,1)</f>
        <v>#VALUE!</v>
      </c>
      <c r="E64" s="36" t="e" vm="2">
        <f>[1]!GenLognormal($E$9,$E$10)</f>
        <v>#VALUE!</v>
      </c>
      <c r="F64" s="36" t="e" vm="2">
        <f>[1]!GenLognormal($F$9,$F$10)</f>
        <v>#VALUE!</v>
      </c>
      <c r="G64" s="36" t="e" vm="2">
        <f>[1]!GenLognormal($G$9,$G$10)</f>
        <v>#VALUE!</v>
      </c>
      <c r="H64" s="36" t="e" vm="2">
        <f>[1]!genUniform($H$9,$H$10)</f>
        <v>#VALUE!</v>
      </c>
      <c r="I64" s="36" t="e" vm="1">
        <f t="shared" si="0"/>
        <v>#VALUE!</v>
      </c>
      <c r="J64" s="36" t="e" vm="1">
        <f t="shared" si="1"/>
        <v>#VALUE!</v>
      </c>
      <c r="K64" s="36" t="e" vm="2">
        <f>[1]!genUniform($K$9,$K$10)</f>
        <v>#VALUE!</v>
      </c>
      <c r="L64" s="36" t="e" vm="1">
        <f t="shared" si="2"/>
        <v>#VALUE!</v>
      </c>
      <c r="M64" s="36" t="e" vm="1">
        <f t="shared" si="3"/>
        <v>#VALUE!</v>
      </c>
      <c r="N64" s="36" t="e" vm="2">
        <f>[1]!genUniform($N$9,$N$10)</f>
        <v>#VALUE!</v>
      </c>
      <c r="O64" s="36" t="e" vm="1">
        <f t="shared" si="4"/>
        <v>#VALUE!</v>
      </c>
      <c r="P64" s="36" t="e" vm="1">
        <f t="shared" si="5"/>
        <v>#VALUE!</v>
      </c>
    </row>
    <row r="65" spans="1:16">
      <c r="A65" s="36">
        <v>55</v>
      </c>
      <c r="C65" s="36" t="e" vm="2">
        <f>[1]!GenLimitNormal($C$9,$C$10,0,1000,0)</f>
        <v>#VALUE!</v>
      </c>
      <c r="D65" s="36" t="e" vm="2">
        <f>[1]!GenBetaPERT(0,$D$9,1)</f>
        <v>#VALUE!</v>
      </c>
      <c r="E65" s="36" t="e" vm="2">
        <f>[1]!GenLognormal($E$9,$E$10)</f>
        <v>#VALUE!</v>
      </c>
      <c r="F65" s="36" t="e" vm="2">
        <f>[1]!GenLognormal($F$9,$F$10)</f>
        <v>#VALUE!</v>
      </c>
      <c r="G65" s="36" t="e" vm="2">
        <f>[1]!GenLognormal($G$9,$G$10)</f>
        <v>#VALUE!</v>
      </c>
      <c r="H65" s="36" t="e" vm="2">
        <f>[1]!genUniform($H$9,$H$10)</f>
        <v>#VALUE!</v>
      </c>
      <c r="I65" s="36" t="e" vm="1">
        <f t="shared" si="0"/>
        <v>#VALUE!</v>
      </c>
      <c r="J65" s="36" t="e" vm="1">
        <f t="shared" si="1"/>
        <v>#VALUE!</v>
      </c>
      <c r="K65" s="36" t="e" vm="2">
        <f>[1]!genUniform($K$9,$K$10)</f>
        <v>#VALUE!</v>
      </c>
      <c r="L65" s="36" t="e" vm="1">
        <f t="shared" si="2"/>
        <v>#VALUE!</v>
      </c>
      <c r="M65" s="36" t="e" vm="1">
        <f t="shared" si="3"/>
        <v>#VALUE!</v>
      </c>
      <c r="N65" s="36" t="e" vm="2">
        <f>[1]!genUniform($N$9,$N$10)</f>
        <v>#VALUE!</v>
      </c>
      <c r="O65" s="36" t="e" vm="1">
        <f t="shared" si="4"/>
        <v>#VALUE!</v>
      </c>
      <c r="P65" s="36" t="e" vm="1">
        <f t="shared" si="5"/>
        <v>#VALUE!</v>
      </c>
    </row>
    <row r="66" spans="1:16">
      <c r="A66" s="36">
        <v>56</v>
      </c>
      <c r="C66" s="36" t="e" vm="2">
        <f>[1]!GenLimitNormal($C$9,$C$10,0,1000,0)</f>
        <v>#VALUE!</v>
      </c>
      <c r="D66" s="36" t="e" vm="2">
        <f>[1]!GenBetaPERT(0,$D$9,1)</f>
        <v>#VALUE!</v>
      </c>
      <c r="E66" s="36" t="e" vm="2">
        <f>[1]!GenLognormal($E$9,$E$10)</f>
        <v>#VALUE!</v>
      </c>
      <c r="F66" s="36" t="e" vm="2">
        <f>[1]!GenLognormal($F$9,$F$10)</f>
        <v>#VALUE!</v>
      </c>
      <c r="G66" s="36" t="e" vm="2">
        <f>[1]!GenLognormal($G$9,$G$10)</f>
        <v>#VALUE!</v>
      </c>
      <c r="H66" s="36" t="e" vm="2">
        <f>[1]!genUniform($H$9,$H$10)</f>
        <v>#VALUE!</v>
      </c>
      <c r="I66" s="36" t="e" vm="1">
        <f t="shared" si="0"/>
        <v>#VALUE!</v>
      </c>
      <c r="J66" s="36" t="e" vm="1">
        <f t="shared" si="1"/>
        <v>#VALUE!</v>
      </c>
      <c r="K66" s="36" t="e" vm="2">
        <f>[1]!genUniform($K$9,$K$10)</f>
        <v>#VALUE!</v>
      </c>
      <c r="L66" s="36" t="e" vm="1">
        <f t="shared" si="2"/>
        <v>#VALUE!</v>
      </c>
      <c r="M66" s="36" t="e" vm="1">
        <f t="shared" si="3"/>
        <v>#VALUE!</v>
      </c>
      <c r="N66" s="36" t="e" vm="2">
        <f>[1]!genUniform($N$9,$N$10)</f>
        <v>#VALUE!</v>
      </c>
      <c r="O66" s="36" t="e" vm="1">
        <f t="shared" si="4"/>
        <v>#VALUE!</v>
      </c>
      <c r="P66" s="36" t="e" vm="1">
        <f t="shared" si="5"/>
        <v>#VALUE!</v>
      </c>
    </row>
    <row r="67" spans="1:16">
      <c r="A67" s="36">
        <v>57</v>
      </c>
      <c r="C67" s="36" t="e" vm="2">
        <f>[1]!GenLimitNormal($C$9,$C$10,0,1000,0)</f>
        <v>#VALUE!</v>
      </c>
      <c r="D67" s="36" t="e" vm="2">
        <f>[1]!GenBetaPERT(0,$D$9,1)</f>
        <v>#VALUE!</v>
      </c>
      <c r="E67" s="36" t="e" vm="2">
        <f>[1]!GenLognormal($E$9,$E$10)</f>
        <v>#VALUE!</v>
      </c>
      <c r="F67" s="36" t="e" vm="2">
        <f>[1]!GenLognormal($F$9,$F$10)</f>
        <v>#VALUE!</v>
      </c>
      <c r="G67" s="36" t="e" vm="2">
        <f>[1]!GenLognormal($G$9,$G$10)</f>
        <v>#VALUE!</v>
      </c>
      <c r="H67" s="36" t="e" vm="2">
        <f>[1]!genUniform($H$9,$H$10)</f>
        <v>#VALUE!</v>
      </c>
      <c r="I67" s="36" t="e" vm="1">
        <f t="shared" si="0"/>
        <v>#VALUE!</v>
      </c>
      <c r="J67" s="36" t="e" vm="1">
        <f t="shared" si="1"/>
        <v>#VALUE!</v>
      </c>
      <c r="K67" s="36" t="e" vm="2">
        <f>[1]!genUniform($K$9,$K$10)</f>
        <v>#VALUE!</v>
      </c>
      <c r="L67" s="36" t="e" vm="1">
        <f t="shared" si="2"/>
        <v>#VALUE!</v>
      </c>
      <c r="M67" s="36" t="e" vm="1">
        <f t="shared" si="3"/>
        <v>#VALUE!</v>
      </c>
      <c r="N67" s="36" t="e" vm="2">
        <f>[1]!genUniform($N$9,$N$10)</f>
        <v>#VALUE!</v>
      </c>
      <c r="O67" s="36" t="e" vm="1">
        <f t="shared" si="4"/>
        <v>#VALUE!</v>
      </c>
      <c r="P67" s="36" t="e" vm="1">
        <f t="shared" si="5"/>
        <v>#VALUE!</v>
      </c>
    </row>
    <row r="68" spans="1:16">
      <c r="A68" s="36">
        <v>58</v>
      </c>
      <c r="C68" s="36" t="e" vm="2">
        <f>[1]!GenLimitNormal($C$9,$C$10,0,1000,0)</f>
        <v>#VALUE!</v>
      </c>
      <c r="D68" s="36" t="e" vm="2">
        <f>[1]!GenBetaPERT(0,$D$9,1)</f>
        <v>#VALUE!</v>
      </c>
      <c r="E68" s="36" t="e" vm="2">
        <f>[1]!GenLognormal($E$9,$E$10)</f>
        <v>#VALUE!</v>
      </c>
      <c r="F68" s="36" t="e" vm="2">
        <f>[1]!GenLognormal($F$9,$F$10)</f>
        <v>#VALUE!</v>
      </c>
      <c r="G68" s="36" t="e" vm="2">
        <f>[1]!GenLognormal($G$9,$G$10)</f>
        <v>#VALUE!</v>
      </c>
      <c r="H68" s="36" t="e" vm="2">
        <f>[1]!genUniform($H$9,$H$10)</f>
        <v>#VALUE!</v>
      </c>
      <c r="I68" s="36" t="e" vm="1">
        <f t="shared" si="0"/>
        <v>#VALUE!</v>
      </c>
      <c r="J68" s="36" t="e" vm="1">
        <f t="shared" si="1"/>
        <v>#VALUE!</v>
      </c>
      <c r="K68" s="36" t="e" vm="2">
        <f>[1]!genUniform($K$9,$K$10)</f>
        <v>#VALUE!</v>
      </c>
      <c r="L68" s="36" t="e" vm="1">
        <f t="shared" si="2"/>
        <v>#VALUE!</v>
      </c>
      <c r="M68" s="36" t="e" vm="1">
        <f t="shared" si="3"/>
        <v>#VALUE!</v>
      </c>
      <c r="N68" s="36" t="e" vm="2">
        <f>[1]!genUniform($N$9,$N$10)</f>
        <v>#VALUE!</v>
      </c>
      <c r="O68" s="36" t="e" vm="1">
        <f t="shared" si="4"/>
        <v>#VALUE!</v>
      </c>
      <c r="P68" s="36" t="e" vm="1">
        <f t="shared" si="5"/>
        <v>#VALUE!</v>
      </c>
    </row>
    <row r="69" spans="1:16">
      <c r="A69" s="36">
        <v>59</v>
      </c>
      <c r="C69" s="36" t="e" vm="2">
        <f>[1]!GenLimitNormal($C$9,$C$10,0,1000,0)</f>
        <v>#VALUE!</v>
      </c>
      <c r="D69" s="36" t="e" vm="2">
        <f>[1]!GenBetaPERT(0,$D$9,1)</f>
        <v>#VALUE!</v>
      </c>
      <c r="E69" s="36" t="e" vm="2">
        <f>[1]!GenLognormal($E$9,$E$10)</f>
        <v>#VALUE!</v>
      </c>
      <c r="F69" s="36" t="e" vm="2">
        <f>[1]!GenLognormal($F$9,$F$10)</f>
        <v>#VALUE!</v>
      </c>
      <c r="G69" s="36" t="e" vm="2">
        <f>[1]!GenLognormal($G$9,$G$10)</f>
        <v>#VALUE!</v>
      </c>
      <c r="H69" s="36" t="e" vm="2">
        <f>[1]!genUniform($H$9,$H$10)</f>
        <v>#VALUE!</v>
      </c>
      <c r="I69" s="36" t="e" vm="1">
        <f t="shared" si="0"/>
        <v>#VALUE!</v>
      </c>
      <c r="J69" s="36" t="e" vm="1">
        <f t="shared" si="1"/>
        <v>#VALUE!</v>
      </c>
      <c r="K69" s="36" t="e" vm="2">
        <f>[1]!genUniform($K$9,$K$10)</f>
        <v>#VALUE!</v>
      </c>
      <c r="L69" s="36" t="e" vm="1">
        <f t="shared" si="2"/>
        <v>#VALUE!</v>
      </c>
      <c r="M69" s="36" t="e" vm="1">
        <f t="shared" si="3"/>
        <v>#VALUE!</v>
      </c>
      <c r="N69" s="36" t="e" vm="2">
        <f>[1]!genUniform($N$9,$N$10)</f>
        <v>#VALUE!</v>
      </c>
      <c r="O69" s="36" t="e" vm="1">
        <f t="shared" si="4"/>
        <v>#VALUE!</v>
      </c>
      <c r="P69" s="36" t="e" vm="1">
        <f t="shared" si="5"/>
        <v>#VALUE!</v>
      </c>
    </row>
    <row r="70" spans="1:16">
      <c r="A70" s="36">
        <v>60</v>
      </c>
      <c r="C70" s="36" t="e" vm="2">
        <f>[1]!GenLimitNormal($C$9,$C$10,0,1000,0)</f>
        <v>#VALUE!</v>
      </c>
      <c r="D70" s="36" t="e" vm="2">
        <f>[1]!GenBetaPERT(0,$D$9,1)</f>
        <v>#VALUE!</v>
      </c>
      <c r="E70" s="36" t="e" vm="2">
        <f>[1]!GenLognormal($E$9,$E$10)</f>
        <v>#VALUE!</v>
      </c>
      <c r="F70" s="36" t="e" vm="2">
        <f>[1]!GenLognormal($F$9,$F$10)</f>
        <v>#VALUE!</v>
      </c>
      <c r="G70" s="36" t="e" vm="2">
        <f>[1]!GenLognormal($G$9,$G$10)</f>
        <v>#VALUE!</v>
      </c>
      <c r="H70" s="36" t="e" vm="2">
        <f>[1]!genUniform($H$9,$H$10)</f>
        <v>#VALUE!</v>
      </c>
      <c r="I70" s="36" t="e" vm="1">
        <f t="shared" si="0"/>
        <v>#VALUE!</v>
      </c>
      <c r="J70" s="36" t="e" vm="1">
        <f t="shared" si="1"/>
        <v>#VALUE!</v>
      </c>
      <c r="K70" s="36" t="e" vm="2">
        <f>[1]!genUniform($K$9,$K$10)</f>
        <v>#VALUE!</v>
      </c>
      <c r="L70" s="36" t="e" vm="1">
        <f t="shared" si="2"/>
        <v>#VALUE!</v>
      </c>
      <c r="M70" s="36" t="e" vm="1">
        <f t="shared" si="3"/>
        <v>#VALUE!</v>
      </c>
      <c r="N70" s="36" t="e" vm="2">
        <f>[1]!genUniform($N$9,$N$10)</f>
        <v>#VALUE!</v>
      </c>
      <c r="O70" s="36" t="e" vm="1">
        <f t="shared" si="4"/>
        <v>#VALUE!</v>
      </c>
      <c r="P70" s="36" t="e" vm="1">
        <f t="shared" si="5"/>
        <v>#VALUE!</v>
      </c>
    </row>
    <row r="71" spans="1:16">
      <c r="A71" s="36">
        <v>61</v>
      </c>
      <c r="C71" s="36" t="e" vm="2">
        <f>[1]!GenLimitNormal($C$9,$C$10,0,1000,0)</f>
        <v>#VALUE!</v>
      </c>
      <c r="D71" s="36" t="e" vm="2">
        <f>[1]!GenBetaPERT(0,$D$9,1)</f>
        <v>#VALUE!</v>
      </c>
      <c r="E71" s="36" t="e" vm="2">
        <f>[1]!GenLognormal($E$9,$E$10)</f>
        <v>#VALUE!</v>
      </c>
      <c r="F71" s="36" t="e" vm="2">
        <f>[1]!GenLognormal($F$9,$F$10)</f>
        <v>#VALUE!</v>
      </c>
      <c r="G71" s="36" t="e" vm="2">
        <f>[1]!GenLognormal($G$9,$G$10)</f>
        <v>#VALUE!</v>
      </c>
      <c r="H71" s="36" t="e" vm="2">
        <f>[1]!genUniform($H$9,$H$10)</f>
        <v>#VALUE!</v>
      </c>
      <c r="I71" s="36" t="e" vm="1">
        <f t="shared" si="0"/>
        <v>#VALUE!</v>
      </c>
      <c r="J71" s="36" t="e" vm="1">
        <f t="shared" si="1"/>
        <v>#VALUE!</v>
      </c>
      <c r="K71" s="36" t="e" vm="2">
        <f>[1]!genUniform($K$9,$K$10)</f>
        <v>#VALUE!</v>
      </c>
      <c r="L71" s="36" t="e" vm="1">
        <f t="shared" si="2"/>
        <v>#VALUE!</v>
      </c>
      <c r="M71" s="36" t="e" vm="1">
        <f t="shared" si="3"/>
        <v>#VALUE!</v>
      </c>
      <c r="N71" s="36" t="e" vm="2">
        <f>[1]!genUniform($N$9,$N$10)</f>
        <v>#VALUE!</v>
      </c>
      <c r="O71" s="36" t="e" vm="1">
        <f t="shared" si="4"/>
        <v>#VALUE!</v>
      </c>
      <c r="P71" s="36" t="e" vm="1">
        <f t="shared" si="5"/>
        <v>#VALUE!</v>
      </c>
    </row>
    <row r="72" spans="1:16">
      <c r="A72" s="36">
        <v>62</v>
      </c>
      <c r="C72" s="36" t="e" vm="2">
        <f>[1]!GenLimitNormal($C$9,$C$10,0,1000,0)</f>
        <v>#VALUE!</v>
      </c>
      <c r="D72" s="36" t="e" vm="2">
        <f>[1]!GenBetaPERT(0,$D$9,1)</f>
        <v>#VALUE!</v>
      </c>
      <c r="E72" s="36" t="e" vm="2">
        <f>[1]!GenLognormal($E$9,$E$10)</f>
        <v>#VALUE!</v>
      </c>
      <c r="F72" s="36" t="e" vm="2">
        <f>[1]!GenLognormal($F$9,$F$10)</f>
        <v>#VALUE!</v>
      </c>
      <c r="G72" s="36" t="e" vm="2">
        <f>[1]!GenLognormal($G$9,$G$10)</f>
        <v>#VALUE!</v>
      </c>
      <c r="H72" s="36" t="e" vm="2">
        <f>[1]!genUniform($H$9,$H$10)</f>
        <v>#VALUE!</v>
      </c>
      <c r="I72" s="36" t="e" vm="1">
        <f t="shared" si="0"/>
        <v>#VALUE!</v>
      </c>
      <c r="J72" s="36" t="e" vm="1">
        <f t="shared" si="1"/>
        <v>#VALUE!</v>
      </c>
      <c r="K72" s="36" t="e" vm="2">
        <f>[1]!genUniform($K$9,$K$10)</f>
        <v>#VALUE!</v>
      </c>
      <c r="L72" s="36" t="e" vm="1">
        <f t="shared" si="2"/>
        <v>#VALUE!</v>
      </c>
      <c r="M72" s="36" t="e" vm="1">
        <f t="shared" si="3"/>
        <v>#VALUE!</v>
      </c>
      <c r="N72" s="36" t="e" vm="2">
        <f>[1]!genUniform($N$9,$N$10)</f>
        <v>#VALUE!</v>
      </c>
      <c r="O72" s="36" t="e" vm="1">
        <f t="shared" si="4"/>
        <v>#VALUE!</v>
      </c>
      <c r="P72" s="36" t="e" vm="1">
        <f t="shared" si="5"/>
        <v>#VALUE!</v>
      </c>
    </row>
    <row r="73" spans="1:16">
      <c r="A73" s="36">
        <v>63</v>
      </c>
      <c r="C73" s="36" t="e" vm="2">
        <f>[1]!GenLimitNormal($C$9,$C$10,0,1000,0)</f>
        <v>#VALUE!</v>
      </c>
      <c r="D73" s="36" t="e" vm="2">
        <f>[1]!GenBetaPERT(0,$D$9,1)</f>
        <v>#VALUE!</v>
      </c>
      <c r="E73" s="36" t="e" vm="2">
        <f>[1]!GenLognormal($E$9,$E$10)</f>
        <v>#VALUE!</v>
      </c>
      <c r="F73" s="36" t="e" vm="2">
        <f>[1]!GenLognormal($F$9,$F$10)</f>
        <v>#VALUE!</v>
      </c>
      <c r="G73" s="36" t="e" vm="2">
        <f>[1]!GenLognormal($G$9,$G$10)</f>
        <v>#VALUE!</v>
      </c>
      <c r="H73" s="36" t="e" vm="2">
        <f>[1]!genUniform($H$9,$H$10)</f>
        <v>#VALUE!</v>
      </c>
      <c r="I73" s="36" t="e" vm="1">
        <f t="shared" si="0"/>
        <v>#VALUE!</v>
      </c>
      <c r="J73" s="36" t="e" vm="1">
        <f t="shared" si="1"/>
        <v>#VALUE!</v>
      </c>
      <c r="K73" s="36" t="e" vm="2">
        <f>[1]!genUniform($K$9,$K$10)</f>
        <v>#VALUE!</v>
      </c>
      <c r="L73" s="36" t="e" vm="1">
        <f t="shared" si="2"/>
        <v>#VALUE!</v>
      </c>
      <c r="M73" s="36" t="e" vm="1">
        <f t="shared" si="3"/>
        <v>#VALUE!</v>
      </c>
      <c r="N73" s="36" t="e" vm="2">
        <f>[1]!genUniform($N$9,$N$10)</f>
        <v>#VALUE!</v>
      </c>
      <c r="O73" s="36" t="e" vm="1">
        <f t="shared" si="4"/>
        <v>#VALUE!</v>
      </c>
      <c r="P73" s="36" t="e" vm="1">
        <f t="shared" si="5"/>
        <v>#VALUE!</v>
      </c>
    </row>
    <row r="74" spans="1:16">
      <c r="A74" s="36">
        <v>64</v>
      </c>
      <c r="C74" s="36" t="e" vm="2">
        <f>[1]!GenLimitNormal($C$9,$C$10,0,1000,0)</f>
        <v>#VALUE!</v>
      </c>
      <c r="D74" s="36" t="e" vm="2">
        <f>[1]!GenBetaPERT(0,$D$9,1)</f>
        <v>#VALUE!</v>
      </c>
      <c r="E74" s="36" t="e" vm="2">
        <f>[1]!GenLognormal($E$9,$E$10)</f>
        <v>#VALUE!</v>
      </c>
      <c r="F74" s="36" t="e" vm="2">
        <f>[1]!GenLognormal($F$9,$F$10)</f>
        <v>#VALUE!</v>
      </c>
      <c r="G74" s="36" t="e" vm="2">
        <f>[1]!GenLognormal($G$9,$G$10)</f>
        <v>#VALUE!</v>
      </c>
      <c r="H74" s="36" t="e" vm="2">
        <f>[1]!genUniform($H$9,$H$10)</f>
        <v>#VALUE!</v>
      </c>
      <c r="I74" s="36" t="e" vm="1">
        <f t="shared" si="0"/>
        <v>#VALUE!</v>
      </c>
      <c r="J74" s="36" t="e" vm="1">
        <f t="shared" si="1"/>
        <v>#VALUE!</v>
      </c>
      <c r="K74" s="36" t="e" vm="2">
        <f>[1]!genUniform($K$9,$K$10)</f>
        <v>#VALUE!</v>
      </c>
      <c r="L74" s="36" t="e" vm="1">
        <f t="shared" si="2"/>
        <v>#VALUE!</v>
      </c>
      <c r="M74" s="36" t="e" vm="1">
        <f t="shared" si="3"/>
        <v>#VALUE!</v>
      </c>
      <c r="N74" s="36" t="e" vm="2">
        <f>[1]!genUniform($N$9,$N$10)</f>
        <v>#VALUE!</v>
      </c>
      <c r="O74" s="36" t="e" vm="1">
        <f t="shared" si="4"/>
        <v>#VALUE!</v>
      </c>
      <c r="P74" s="36" t="e" vm="1">
        <f t="shared" si="5"/>
        <v>#VALUE!</v>
      </c>
    </row>
    <row r="75" spans="1:16">
      <c r="A75" s="36">
        <v>65</v>
      </c>
      <c r="C75" s="36" t="e" vm="2">
        <f>[1]!GenLimitNormal($C$9,$C$10,0,1000,0)</f>
        <v>#VALUE!</v>
      </c>
      <c r="D75" s="36" t="e" vm="2">
        <f>[1]!GenBetaPERT(0,$D$9,1)</f>
        <v>#VALUE!</v>
      </c>
      <c r="E75" s="36" t="e" vm="2">
        <f>[1]!GenLognormal($E$9,$E$10)</f>
        <v>#VALUE!</v>
      </c>
      <c r="F75" s="36" t="e" vm="2">
        <f>[1]!GenLognormal($F$9,$F$10)</f>
        <v>#VALUE!</v>
      </c>
      <c r="G75" s="36" t="e" vm="2">
        <f>[1]!GenLognormal($G$9,$G$10)</f>
        <v>#VALUE!</v>
      </c>
      <c r="H75" s="36" t="e" vm="2">
        <f>[1]!genUniform($H$9,$H$10)</f>
        <v>#VALUE!</v>
      </c>
      <c r="I75" s="36" t="e" vm="1">
        <f t="shared" si="0"/>
        <v>#VALUE!</v>
      </c>
      <c r="J75" s="36" t="e" vm="1">
        <f t="shared" si="1"/>
        <v>#VALUE!</v>
      </c>
      <c r="K75" s="36" t="e" vm="2">
        <f>[1]!genUniform($K$9,$K$10)</f>
        <v>#VALUE!</v>
      </c>
      <c r="L75" s="36" t="e" vm="1">
        <f t="shared" si="2"/>
        <v>#VALUE!</v>
      </c>
      <c r="M75" s="36" t="e" vm="1">
        <f t="shared" si="3"/>
        <v>#VALUE!</v>
      </c>
      <c r="N75" s="36" t="e" vm="2">
        <f>[1]!genUniform($N$9,$N$10)</f>
        <v>#VALUE!</v>
      </c>
      <c r="O75" s="36" t="e" vm="1">
        <f t="shared" si="4"/>
        <v>#VALUE!</v>
      </c>
      <c r="P75" s="36" t="e" vm="1">
        <f t="shared" si="5"/>
        <v>#VALUE!</v>
      </c>
    </row>
    <row r="76" spans="1:16">
      <c r="A76" s="36">
        <v>66</v>
      </c>
      <c r="C76" s="36" t="e" vm="2">
        <f>[1]!GenLimitNormal($C$9,$C$10,0,1000,0)</f>
        <v>#VALUE!</v>
      </c>
      <c r="D76" s="36" t="e" vm="2">
        <f>[1]!GenBetaPERT(0,$D$9,1)</f>
        <v>#VALUE!</v>
      </c>
      <c r="E76" s="36" t="e" vm="2">
        <f>[1]!GenLognormal($E$9,$E$10)</f>
        <v>#VALUE!</v>
      </c>
      <c r="F76" s="36" t="e" vm="2">
        <f>[1]!GenLognormal($F$9,$F$10)</f>
        <v>#VALUE!</v>
      </c>
      <c r="G76" s="36" t="e" vm="2">
        <f>[1]!GenLognormal($G$9,$G$10)</f>
        <v>#VALUE!</v>
      </c>
      <c r="H76" s="36" t="e" vm="2">
        <f>[1]!genUniform($H$9,$H$10)</f>
        <v>#VALUE!</v>
      </c>
      <c r="I76" s="36" t="e" vm="1">
        <f t="shared" ref="I76:I139" si="6">_xlfn.LOGNORM.INV($H76,$I$9,$I$10)</f>
        <v>#VALUE!</v>
      </c>
      <c r="J76" s="36" t="e" vm="1">
        <f t="shared" ref="J76:J139" si="7">$C76+$D76*I76/$G76+(1-$D76)*($F76*$E76)/$G76</f>
        <v>#VALUE!</v>
      </c>
      <c r="K76" s="36" t="e" vm="2">
        <f>[1]!genUniform($K$9,$K$10)</f>
        <v>#VALUE!</v>
      </c>
      <c r="L76" s="36" t="e" vm="1">
        <f t="shared" ref="L76:L139" si="8">_xlfn.LOGNORM.INV($K76,$L$9,$L$10)</f>
        <v>#VALUE!</v>
      </c>
      <c r="M76" s="36" t="e" vm="1">
        <f t="shared" ref="M76:M139" si="9">$C76+$D76*L76/$G76+(1-$D76)*($F76*$E76)/$G76</f>
        <v>#VALUE!</v>
      </c>
      <c r="N76" s="36" t="e" vm="2">
        <f>[1]!genUniform($N$9,$N$10)</f>
        <v>#VALUE!</v>
      </c>
      <c r="O76" s="36" t="e" vm="1">
        <f t="shared" ref="O76:O139" si="10">_xlfn.LOGNORM.INV($N76,$O$9,$O$10)</f>
        <v>#VALUE!</v>
      </c>
      <c r="P76" s="36" t="e" vm="1">
        <f t="shared" ref="P76:P139" si="11">$C76+$D76*O76/$G76+(1-$D76)*($F76*$E76)/$G76</f>
        <v>#VALUE!</v>
      </c>
    </row>
    <row r="77" spans="1:16">
      <c r="A77" s="36">
        <v>67</v>
      </c>
      <c r="C77" s="36" t="e" vm="2">
        <f>[1]!GenLimitNormal($C$9,$C$10,0,1000,0)</f>
        <v>#VALUE!</v>
      </c>
      <c r="D77" s="36" t="e" vm="2">
        <f>[1]!GenBetaPERT(0,$D$9,1)</f>
        <v>#VALUE!</v>
      </c>
      <c r="E77" s="36" t="e" vm="2">
        <f>[1]!GenLognormal($E$9,$E$10)</f>
        <v>#VALUE!</v>
      </c>
      <c r="F77" s="36" t="e" vm="2">
        <f>[1]!GenLognormal($F$9,$F$10)</f>
        <v>#VALUE!</v>
      </c>
      <c r="G77" s="36" t="e" vm="2">
        <f>[1]!GenLognormal($G$9,$G$10)</f>
        <v>#VALUE!</v>
      </c>
      <c r="H77" s="36" t="e" vm="2">
        <f>[1]!genUniform($H$9,$H$10)</f>
        <v>#VALUE!</v>
      </c>
      <c r="I77" s="36" t="e" vm="1">
        <f t="shared" si="6"/>
        <v>#VALUE!</v>
      </c>
      <c r="J77" s="36" t="e" vm="1">
        <f t="shared" si="7"/>
        <v>#VALUE!</v>
      </c>
      <c r="K77" s="36" t="e" vm="2">
        <f>[1]!genUniform($K$9,$K$10)</f>
        <v>#VALUE!</v>
      </c>
      <c r="L77" s="36" t="e" vm="1">
        <f t="shared" si="8"/>
        <v>#VALUE!</v>
      </c>
      <c r="M77" s="36" t="e" vm="1">
        <f t="shared" si="9"/>
        <v>#VALUE!</v>
      </c>
      <c r="N77" s="36" t="e" vm="2">
        <f>[1]!genUniform($N$9,$N$10)</f>
        <v>#VALUE!</v>
      </c>
      <c r="O77" s="36" t="e" vm="1">
        <f t="shared" si="10"/>
        <v>#VALUE!</v>
      </c>
      <c r="P77" s="36" t="e" vm="1">
        <f t="shared" si="11"/>
        <v>#VALUE!</v>
      </c>
    </row>
    <row r="78" spans="1:16">
      <c r="A78" s="36">
        <v>68</v>
      </c>
      <c r="C78" s="36" t="e" vm="2">
        <f>[1]!GenLimitNormal($C$9,$C$10,0,1000,0)</f>
        <v>#VALUE!</v>
      </c>
      <c r="D78" s="36" t="e" vm="2">
        <f>[1]!GenBetaPERT(0,$D$9,1)</f>
        <v>#VALUE!</v>
      </c>
      <c r="E78" s="36" t="e" vm="2">
        <f>[1]!GenLognormal($E$9,$E$10)</f>
        <v>#VALUE!</v>
      </c>
      <c r="F78" s="36" t="e" vm="2">
        <f>[1]!GenLognormal($F$9,$F$10)</f>
        <v>#VALUE!</v>
      </c>
      <c r="G78" s="36" t="e" vm="2">
        <f>[1]!GenLognormal($G$9,$G$10)</f>
        <v>#VALUE!</v>
      </c>
      <c r="H78" s="36" t="e" vm="2">
        <f>[1]!genUniform($H$9,$H$10)</f>
        <v>#VALUE!</v>
      </c>
      <c r="I78" s="36" t="e" vm="1">
        <f t="shared" si="6"/>
        <v>#VALUE!</v>
      </c>
      <c r="J78" s="36" t="e" vm="1">
        <f t="shared" si="7"/>
        <v>#VALUE!</v>
      </c>
      <c r="K78" s="36" t="e" vm="2">
        <f>[1]!genUniform($K$9,$K$10)</f>
        <v>#VALUE!</v>
      </c>
      <c r="L78" s="36" t="e" vm="1">
        <f t="shared" si="8"/>
        <v>#VALUE!</v>
      </c>
      <c r="M78" s="36" t="e" vm="1">
        <f t="shared" si="9"/>
        <v>#VALUE!</v>
      </c>
      <c r="N78" s="36" t="e" vm="2">
        <f>[1]!genUniform($N$9,$N$10)</f>
        <v>#VALUE!</v>
      </c>
      <c r="O78" s="36" t="e" vm="1">
        <f t="shared" si="10"/>
        <v>#VALUE!</v>
      </c>
      <c r="P78" s="36" t="e" vm="1">
        <f t="shared" si="11"/>
        <v>#VALUE!</v>
      </c>
    </row>
    <row r="79" spans="1:16">
      <c r="A79" s="36">
        <v>69</v>
      </c>
      <c r="C79" s="36" t="e" vm="2">
        <f>[1]!GenLimitNormal($C$9,$C$10,0,1000,0)</f>
        <v>#VALUE!</v>
      </c>
      <c r="D79" s="36" t="e" vm="2">
        <f>[1]!GenBetaPERT(0,$D$9,1)</f>
        <v>#VALUE!</v>
      </c>
      <c r="E79" s="36" t="e" vm="2">
        <f>[1]!GenLognormal($E$9,$E$10)</f>
        <v>#VALUE!</v>
      </c>
      <c r="F79" s="36" t="e" vm="2">
        <f>[1]!GenLognormal($F$9,$F$10)</f>
        <v>#VALUE!</v>
      </c>
      <c r="G79" s="36" t="e" vm="2">
        <f>[1]!GenLognormal($G$9,$G$10)</f>
        <v>#VALUE!</v>
      </c>
      <c r="H79" s="36" t="e" vm="2">
        <f>[1]!genUniform($H$9,$H$10)</f>
        <v>#VALUE!</v>
      </c>
      <c r="I79" s="36" t="e" vm="1">
        <f t="shared" si="6"/>
        <v>#VALUE!</v>
      </c>
      <c r="J79" s="36" t="e" vm="1">
        <f t="shared" si="7"/>
        <v>#VALUE!</v>
      </c>
      <c r="K79" s="36" t="e" vm="2">
        <f>[1]!genUniform($K$9,$K$10)</f>
        <v>#VALUE!</v>
      </c>
      <c r="L79" s="36" t="e" vm="1">
        <f t="shared" si="8"/>
        <v>#VALUE!</v>
      </c>
      <c r="M79" s="36" t="e" vm="1">
        <f t="shared" si="9"/>
        <v>#VALUE!</v>
      </c>
      <c r="N79" s="36" t="e" vm="2">
        <f>[1]!genUniform($N$9,$N$10)</f>
        <v>#VALUE!</v>
      </c>
      <c r="O79" s="36" t="e" vm="1">
        <f t="shared" si="10"/>
        <v>#VALUE!</v>
      </c>
      <c r="P79" s="36" t="e" vm="1">
        <f t="shared" si="11"/>
        <v>#VALUE!</v>
      </c>
    </row>
    <row r="80" spans="1:16">
      <c r="A80" s="36">
        <v>70</v>
      </c>
      <c r="C80" s="36" t="e" vm="2">
        <f>[1]!GenLimitNormal($C$9,$C$10,0,1000,0)</f>
        <v>#VALUE!</v>
      </c>
      <c r="D80" s="36" t="e" vm="2">
        <f>[1]!GenBetaPERT(0,$D$9,1)</f>
        <v>#VALUE!</v>
      </c>
      <c r="E80" s="36" t="e" vm="2">
        <f>[1]!GenLognormal($E$9,$E$10)</f>
        <v>#VALUE!</v>
      </c>
      <c r="F80" s="36" t="e" vm="2">
        <f>[1]!GenLognormal($F$9,$F$10)</f>
        <v>#VALUE!</v>
      </c>
      <c r="G80" s="36" t="e" vm="2">
        <f>[1]!GenLognormal($G$9,$G$10)</f>
        <v>#VALUE!</v>
      </c>
      <c r="H80" s="36" t="e" vm="2">
        <f>[1]!genUniform($H$9,$H$10)</f>
        <v>#VALUE!</v>
      </c>
      <c r="I80" s="36" t="e" vm="1">
        <f t="shared" si="6"/>
        <v>#VALUE!</v>
      </c>
      <c r="J80" s="36" t="e" vm="1">
        <f t="shared" si="7"/>
        <v>#VALUE!</v>
      </c>
      <c r="K80" s="36" t="e" vm="2">
        <f>[1]!genUniform($K$9,$K$10)</f>
        <v>#VALUE!</v>
      </c>
      <c r="L80" s="36" t="e" vm="1">
        <f t="shared" si="8"/>
        <v>#VALUE!</v>
      </c>
      <c r="M80" s="36" t="e" vm="1">
        <f t="shared" si="9"/>
        <v>#VALUE!</v>
      </c>
      <c r="N80" s="36" t="e" vm="2">
        <f>[1]!genUniform($N$9,$N$10)</f>
        <v>#VALUE!</v>
      </c>
      <c r="O80" s="36" t="e" vm="1">
        <f t="shared" si="10"/>
        <v>#VALUE!</v>
      </c>
      <c r="P80" s="36" t="e" vm="1">
        <f t="shared" si="11"/>
        <v>#VALUE!</v>
      </c>
    </row>
    <row r="81" spans="1:16">
      <c r="A81" s="36">
        <v>71</v>
      </c>
      <c r="C81" s="36" t="e" vm="2">
        <f>[1]!GenLimitNormal($C$9,$C$10,0,1000,0)</f>
        <v>#VALUE!</v>
      </c>
      <c r="D81" s="36" t="e" vm="2">
        <f>[1]!GenBetaPERT(0,$D$9,1)</f>
        <v>#VALUE!</v>
      </c>
      <c r="E81" s="36" t="e" vm="2">
        <f>[1]!GenLognormal($E$9,$E$10)</f>
        <v>#VALUE!</v>
      </c>
      <c r="F81" s="36" t="e" vm="2">
        <f>[1]!GenLognormal($F$9,$F$10)</f>
        <v>#VALUE!</v>
      </c>
      <c r="G81" s="36" t="e" vm="2">
        <f>[1]!GenLognormal($G$9,$G$10)</f>
        <v>#VALUE!</v>
      </c>
      <c r="H81" s="36" t="e" vm="2">
        <f>[1]!genUniform($H$9,$H$10)</f>
        <v>#VALUE!</v>
      </c>
      <c r="I81" s="36" t="e" vm="1">
        <f t="shared" si="6"/>
        <v>#VALUE!</v>
      </c>
      <c r="J81" s="36" t="e" vm="1">
        <f t="shared" si="7"/>
        <v>#VALUE!</v>
      </c>
      <c r="K81" s="36" t="e" vm="2">
        <f>[1]!genUniform($K$9,$K$10)</f>
        <v>#VALUE!</v>
      </c>
      <c r="L81" s="36" t="e" vm="1">
        <f t="shared" si="8"/>
        <v>#VALUE!</v>
      </c>
      <c r="M81" s="36" t="e" vm="1">
        <f t="shared" si="9"/>
        <v>#VALUE!</v>
      </c>
      <c r="N81" s="36" t="e" vm="2">
        <f>[1]!genUniform($N$9,$N$10)</f>
        <v>#VALUE!</v>
      </c>
      <c r="O81" s="36" t="e" vm="1">
        <f t="shared" si="10"/>
        <v>#VALUE!</v>
      </c>
      <c r="P81" s="36" t="e" vm="1">
        <f t="shared" si="11"/>
        <v>#VALUE!</v>
      </c>
    </row>
    <row r="82" spans="1:16">
      <c r="A82" s="36">
        <v>72</v>
      </c>
      <c r="C82" s="36" t="e" vm="2">
        <f>[1]!GenLimitNormal($C$9,$C$10,0,1000,0)</f>
        <v>#VALUE!</v>
      </c>
      <c r="D82" s="36" t="e" vm="2">
        <f>[1]!GenBetaPERT(0,$D$9,1)</f>
        <v>#VALUE!</v>
      </c>
      <c r="E82" s="36" t="e" vm="2">
        <f>[1]!GenLognormal($E$9,$E$10)</f>
        <v>#VALUE!</v>
      </c>
      <c r="F82" s="36" t="e" vm="2">
        <f>[1]!GenLognormal($F$9,$F$10)</f>
        <v>#VALUE!</v>
      </c>
      <c r="G82" s="36" t="e" vm="2">
        <f>[1]!GenLognormal($G$9,$G$10)</f>
        <v>#VALUE!</v>
      </c>
      <c r="H82" s="36" t="e" vm="2">
        <f>[1]!genUniform($H$9,$H$10)</f>
        <v>#VALUE!</v>
      </c>
      <c r="I82" s="36" t="e" vm="1">
        <f t="shared" si="6"/>
        <v>#VALUE!</v>
      </c>
      <c r="J82" s="36" t="e" vm="1">
        <f t="shared" si="7"/>
        <v>#VALUE!</v>
      </c>
      <c r="K82" s="36" t="e" vm="2">
        <f>[1]!genUniform($K$9,$K$10)</f>
        <v>#VALUE!</v>
      </c>
      <c r="L82" s="36" t="e" vm="1">
        <f t="shared" si="8"/>
        <v>#VALUE!</v>
      </c>
      <c r="M82" s="36" t="e" vm="1">
        <f t="shared" si="9"/>
        <v>#VALUE!</v>
      </c>
      <c r="N82" s="36" t="e" vm="2">
        <f>[1]!genUniform($N$9,$N$10)</f>
        <v>#VALUE!</v>
      </c>
      <c r="O82" s="36" t="e" vm="1">
        <f t="shared" si="10"/>
        <v>#VALUE!</v>
      </c>
      <c r="P82" s="36" t="e" vm="1">
        <f t="shared" si="11"/>
        <v>#VALUE!</v>
      </c>
    </row>
    <row r="83" spans="1:16">
      <c r="A83" s="36">
        <v>73</v>
      </c>
      <c r="C83" s="36" t="e" vm="2">
        <f>[1]!GenLimitNormal($C$9,$C$10,0,1000,0)</f>
        <v>#VALUE!</v>
      </c>
      <c r="D83" s="36" t="e" vm="2">
        <f>[1]!GenBetaPERT(0,$D$9,1)</f>
        <v>#VALUE!</v>
      </c>
      <c r="E83" s="36" t="e" vm="2">
        <f>[1]!GenLognormal($E$9,$E$10)</f>
        <v>#VALUE!</v>
      </c>
      <c r="F83" s="36" t="e" vm="2">
        <f>[1]!GenLognormal($F$9,$F$10)</f>
        <v>#VALUE!</v>
      </c>
      <c r="G83" s="36" t="e" vm="2">
        <f>[1]!GenLognormal($G$9,$G$10)</f>
        <v>#VALUE!</v>
      </c>
      <c r="H83" s="36" t="e" vm="2">
        <f>[1]!genUniform($H$9,$H$10)</f>
        <v>#VALUE!</v>
      </c>
      <c r="I83" s="36" t="e" vm="1">
        <f t="shared" si="6"/>
        <v>#VALUE!</v>
      </c>
      <c r="J83" s="36" t="e" vm="1">
        <f t="shared" si="7"/>
        <v>#VALUE!</v>
      </c>
      <c r="K83" s="36" t="e" vm="2">
        <f>[1]!genUniform($K$9,$K$10)</f>
        <v>#VALUE!</v>
      </c>
      <c r="L83" s="36" t="e" vm="1">
        <f t="shared" si="8"/>
        <v>#VALUE!</v>
      </c>
      <c r="M83" s="36" t="e" vm="1">
        <f t="shared" si="9"/>
        <v>#VALUE!</v>
      </c>
      <c r="N83" s="36" t="e" vm="2">
        <f>[1]!genUniform($N$9,$N$10)</f>
        <v>#VALUE!</v>
      </c>
      <c r="O83" s="36" t="e" vm="1">
        <f t="shared" si="10"/>
        <v>#VALUE!</v>
      </c>
      <c r="P83" s="36" t="e" vm="1">
        <f t="shared" si="11"/>
        <v>#VALUE!</v>
      </c>
    </row>
    <row r="84" spans="1:16">
      <c r="A84" s="36">
        <v>74</v>
      </c>
      <c r="C84" s="36" t="e" vm="2">
        <f>[1]!GenLimitNormal($C$9,$C$10,0,1000,0)</f>
        <v>#VALUE!</v>
      </c>
      <c r="D84" s="36" t="e" vm="2">
        <f>[1]!GenBetaPERT(0,$D$9,1)</f>
        <v>#VALUE!</v>
      </c>
      <c r="E84" s="36" t="e" vm="2">
        <f>[1]!GenLognormal($E$9,$E$10)</f>
        <v>#VALUE!</v>
      </c>
      <c r="F84" s="36" t="e" vm="2">
        <f>[1]!GenLognormal($F$9,$F$10)</f>
        <v>#VALUE!</v>
      </c>
      <c r="G84" s="36" t="e" vm="2">
        <f>[1]!GenLognormal($G$9,$G$10)</f>
        <v>#VALUE!</v>
      </c>
      <c r="H84" s="36" t="e" vm="2">
        <f>[1]!genUniform($H$9,$H$10)</f>
        <v>#VALUE!</v>
      </c>
      <c r="I84" s="36" t="e" vm="1">
        <f t="shared" si="6"/>
        <v>#VALUE!</v>
      </c>
      <c r="J84" s="36" t="e" vm="1">
        <f t="shared" si="7"/>
        <v>#VALUE!</v>
      </c>
      <c r="K84" s="36" t="e" vm="2">
        <f>[1]!genUniform($K$9,$K$10)</f>
        <v>#VALUE!</v>
      </c>
      <c r="L84" s="36" t="e" vm="1">
        <f t="shared" si="8"/>
        <v>#VALUE!</v>
      </c>
      <c r="M84" s="36" t="e" vm="1">
        <f t="shared" si="9"/>
        <v>#VALUE!</v>
      </c>
      <c r="N84" s="36" t="e" vm="2">
        <f>[1]!genUniform($N$9,$N$10)</f>
        <v>#VALUE!</v>
      </c>
      <c r="O84" s="36" t="e" vm="1">
        <f t="shared" si="10"/>
        <v>#VALUE!</v>
      </c>
      <c r="P84" s="36" t="e" vm="1">
        <f t="shared" si="11"/>
        <v>#VALUE!</v>
      </c>
    </row>
    <row r="85" spans="1:16">
      <c r="A85" s="36">
        <v>75</v>
      </c>
      <c r="C85" s="36" t="e" vm="2">
        <f>[1]!GenLimitNormal($C$9,$C$10,0,1000,0)</f>
        <v>#VALUE!</v>
      </c>
      <c r="D85" s="36" t="e" vm="2">
        <f>[1]!GenBetaPERT(0,$D$9,1)</f>
        <v>#VALUE!</v>
      </c>
      <c r="E85" s="36" t="e" vm="2">
        <f>[1]!GenLognormal($E$9,$E$10)</f>
        <v>#VALUE!</v>
      </c>
      <c r="F85" s="36" t="e" vm="2">
        <f>[1]!GenLognormal($F$9,$F$10)</f>
        <v>#VALUE!</v>
      </c>
      <c r="G85" s="36" t="e" vm="2">
        <f>[1]!GenLognormal($G$9,$G$10)</f>
        <v>#VALUE!</v>
      </c>
      <c r="H85" s="36" t="e" vm="2">
        <f>[1]!genUniform($H$9,$H$10)</f>
        <v>#VALUE!</v>
      </c>
      <c r="I85" s="36" t="e" vm="1">
        <f t="shared" si="6"/>
        <v>#VALUE!</v>
      </c>
      <c r="J85" s="36" t="e" vm="1">
        <f t="shared" si="7"/>
        <v>#VALUE!</v>
      </c>
      <c r="K85" s="36" t="e" vm="2">
        <f>[1]!genUniform($K$9,$K$10)</f>
        <v>#VALUE!</v>
      </c>
      <c r="L85" s="36" t="e" vm="1">
        <f t="shared" si="8"/>
        <v>#VALUE!</v>
      </c>
      <c r="M85" s="36" t="e" vm="1">
        <f t="shared" si="9"/>
        <v>#VALUE!</v>
      </c>
      <c r="N85" s="36" t="e" vm="2">
        <f>[1]!genUniform($N$9,$N$10)</f>
        <v>#VALUE!</v>
      </c>
      <c r="O85" s="36" t="e" vm="1">
        <f t="shared" si="10"/>
        <v>#VALUE!</v>
      </c>
      <c r="P85" s="36" t="e" vm="1">
        <f t="shared" si="11"/>
        <v>#VALUE!</v>
      </c>
    </row>
    <row r="86" spans="1:16">
      <c r="A86" s="36">
        <v>76</v>
      </c>
      <c r="C86" s="36" t="e" vm="2">
        <f>[1]!GenLimitNormal($C$9,$C$10,0,1000,0)</f>
        <v>#VALUE!</v>
      </c>
      <c r="D86" s="36" t="e" vm="2">
        <f>[1]!GenBetaPERT(0,$D$9,1)</f>
        <v>#VALUE!</v>
      </c>
      <c r="E86" s="36" t="e" vm="2">
        <f>[1]!GenLognormal($E$9,$E$10)</f>
        <v>#VALUE!</v>
      </c>
      <c r="F86" s="36" t="e" vm="2">
        <f>[1]!GenLognormal($F$9,$F$10)</f>
        <v>#VALUE!</v>
      </c>
      <c r="G86" s="36" t="e" vm="2">
        <f>[1]!GenLognormal($G$9,$G$10)</f>
        <v>#VALUE!</v>
      </c>
      <c r="H86" s="36" t="e" vm="2">
        <f>[1]!genUniform($H$9,$H$10)</f>
        <v>#VALUE!</v>
      </c>
      <c r="I86" s="36" t="e" vm="1">
        <f t="shared" si="6"/>
        <v>#VALUE!</v>
      </c>
      <c r="J86" s="36" t="e" vm="1">
        <f t="shared" si="7"/>
        <v>#VALUE!</v>
      </c>
      <c r="K86" s="36" t="e" vm="2">
        <f>[1]!genUniform($K$9,$K$10)</f>
        <v>#VALUE!</v>
      </c>
      <c r="L86" s="36" t="e" vm="1">
        <f t="shared" si="8"/>
        <v>#VALUE!</v>
      </c>
      <c r="M86" s="36" t="e" vm="1">
        <f t="shared" si="9"/>
        <v>#VALUE!</v>
      </c>
      <c r="N86" s="36" t="e" vm="2">
        <f>[1]!genUniform($N$9,$N$10)</f>
        <v>#VALUE!</v>
      </c>
      <c r="O86" s="36" t="e" vm="1">
        <f t="shared" si="10"/>
        <v>#VALUE!</v>
      </c>
      <c r="P86" s="36" t="e" vm="1">
        <f t="shared" si="11"/>
        <v>#VALUE!</v>
      </c>
    </row>
    <row r="87" spans="1:16">
      <c r="A87" s="36">
        <v>77</v>
      </c>
      <c r="C87" s="36" t="e" vm="2">
        <f>[1]!GenLimitNormal($C$9,$C$10,0,1000,0)</f>
        <v>#VALUE!</v>
      </c>
      <c r="D87" s="36" t="e" vm="2">
        <f>[1]!GenBetaPERT(0,$D$9,1)</f>
        <v>#VALUE!</v>
      </c>
      <c r="E87" s="36" t="e" vm="2">
        <f>[1]!GenLognormal($E$9,$E$10)</f>
        <v>#VALUE!</v>
      </c>
      <c r="F87" s="36" t="e" vm="2">
        <f>[1]!GenLognormal($F$9,$F$10)</f>
        <v>#VALUE!</v>
      </c>
      <c r="G87" s="36" t="e" vm="2">
        <f>[1]!GenLognormal($G$9,$G$10)</f>
        <v>#VALUE!</v>
      </c>
      <c r="H87" s="36" t="e" vm="2">
        <f>[1]!genUniform($H$9,$H$10)</f>
        <v>#VALUE!</v>
      </c>
      <c r="I87" s="36" t="e" vm="1">
        <f t="shared" si="6"/>
        <v>#VALUE!</v>
      </c>
      <c r="J87" s="36" t="e" vm="1">
        <f t="shared" si="7"/>
        <v>#VALUE!</v>
      </c>
      <c r="K87" s="36" t="e" vm="2">
        <f>[1]!genUniform($K$9,$K$10)</f>
        <v>#VALUE!</v>
      </c>
      <c r="L87" s="36" t="e" vm="1">
        <f t="shared" si="8"/>
        <v>#VALUE!</v>
      </c>
      <c r="M87" s="36" t="e" vm="1">
        <f t="shared" si="9"/>
        <v>#VALUE!</v>
      </c>
      <c r="N87" s="36" t="e" vm="2">
        <f>[1]!genUniform($N$9,$N$10)</f>
        <v>#VALUE!</v>
      </c>
      <c r="O87" s="36" t="e" vm="1">
        <f t="shared" si="10"/>
        <v>#VALUE!</v>
      </c>
      <c r="P87" s="36" t="e" vm="1">
        <f t="shared" si="11"/>
        <v>#VALUE!</v>
      </c>
    </row>
    <row r="88" spans="1:16">
      <c r="A88" s="36">
        <v>78</v>
      </c>
      <c r="C88" s="36" t="e" vm="2">
        <f>[1]!GenLimitNormal($C$9,$C$10,0,1000,0)</f>
        <v>#VALUE!</v>
      </c>
      <c r="D88" s="36" t="e" vm="2">
        <f>[1]!GenBetaPERT(0,$D$9,1)</f>
        <v>#VALUE!</v>
      </c>
      <c r="E88" s="36" t="e" vm="2">
        <f>[1]!GenLognormal($E$9,$E$10)</f>
        <v>#VALUE!</v>
      </c>
      <c r="F88" s="36" t="e" vm="2">
        <f>[1]!GenLognormal($F$9,$F$10)</f>
        <v>#VALUE!</v>
      </c>
      <c r="G88" s="36" t="e" vm="2">
        <f>[1]!GenLognormal($G$9,$G$10)</f>
        <v>#VALUE!</v>
      </c>
      <c r="H88" s="36" t="e" vm="2">
        <f>[1]!genUniform($H$9,$H$10)</f>
        <v>#VALUE!</v>
      </c>
      <c r="I88" s="36" t="e" vm="1">
        <f t="shared" si="6"/>
        <v>#VALUE!</v>
      </c>
      <c r="J88" s="36" t="e" vm="1">
        <f t="shared" si="7"/>
        <v>#VALUE!</v>
      </c>
      <c r="K88" s="36" t="e" vm="2">
        <f>[1]!genUniform($K$9,$K$10)</f>
        <v>#VALUE!</v>
      </c>
      <c r="L88" s="36" t="e" vm="1">
        <f t="shared" si="8"/>
        <v>#VALUE!</v>
      </c>
      <c r="M88" s="36" t="e" vm="1">
        <f t="shared" si="9"/>
        <v>#VALUE!</v>
      </c>
      <c r="N88" s="36" t="e" vm="2">
        <f>[1]!genUniform($N$9,$N$10)</f>
        <v>#VALUE!</v>
      </c>
      <c r="O88" s="36" t="e" vm="1">
        <f t="shared" si="10"/>
        <v>#VALUE!</v>
      </c>
      <c r="P88" s="36" t="e" vm="1">
        <f t="shared" si="11"/>
        <v>#VALUE!</v>
      </c>
    </row>
    <row r="89" spans="1:16">
      <c r="A89" s="36">
        <v>79</v>
      </c>
      <c r="C89" s="36" t="e" vm="2">
        <f>[1]!GenLimitNormal($C$9,$C$10,0,1000,0)</f>
        <v>#VALUE!</v>
      </c>
      <c r="D89" s="36" t="e" vm="2">
        <f>[1]!GenBetaPERT(0,$D$9,1)</f>
        <v>#VALUE!</v>
      </c>
      <c r="E89" s="36" t="e" vm="2">
        <f>[1]!GenLognormal($E$9,$E$10)</f>
        <v>#VALUE!</v>
      </c>
      <c r="F89" s="36" t="e" vm="2">
        <f>[1]!GenLognormal($F$9,$F$10)</f>
        <v>#VALUE!</v>
      </c>
      <c r="G89" s="36" t="e" vm="2">
        <f>[1]!GenLognormal($G$9,$G$10)</f>
        <v>#VALUE!</v>
      </c>
      <c r="H89" s="36" t="e" vm="2">
        <f>[1]!genUniform($H$9,$H$10)</f>
        <v>#VALUE!</v>
      </c>
      <c r="I89" s="36" t="e" vm="1">
        <f t="shared" si="6"/>
        <v>#VALUE!</v>
      </c>
      <c r="J89" s="36" t="e" vm="1">
        <f t="shared" si="7"/>
        <v>#VALUE!</v>
      </c>
      <c r="K89" s="36" t="e" vm="2">
        <f>[1]!genUniform($K$9,$K$10)</f>
        <v>#VALUE!</v>
      </c>
      <c r="L89" s="36" t="e" vm="1">
        <f t="shared" si="8"/>
        <v>#VALUE!</v>
      </c>
      <c r="M89" s="36" t="e" vm="1">
        <f t="shared" si="9"/>
        <v>#VALUE!</v>
      </c>
      <c r="N89" s="36" t="e" vm="2">
        <f>[1]!genUniform($N$9,$N$10)</f>
        <v>#VALUE!</v>
      </c>
      <c r="O89" s="36" t="e" vm="1">
        <f t="shared" si="10"/>
        <v>#VALUE!</v>
      </c>
      <c r="P89" s="36" t="e" vm="1">
        <f t="shared" si="11"/>
        <v>#VALUE!</v>
      </c>
    </row>
    <row r="90" spans="1:16">
      <c r="A90" s="36">
        <v>80</v>
      </c>
      <c r="C90" s="36" t="e" vm="2">
        <f>[1]!GenLimitNormal($C$9,$C$10,0,1000,0)</f>
        <v>#VALUE!</v>
      </c>
      <c r="D90" s="36" t="e" vm="2">
        <f>[1]!GenBetaPERT(0,$D$9,1)</f>
        <v>#VALUE!</v>
      </c>
      <c r="E90" s="36" t="e" vm="2">
        <f>[1]!GenLognormal($E$9,$E$10)</f>
        <v>#VALUE!</v>
      </c>
      <c r="F90" s="36" t="e" vm="2">
        <f>[1]!GenLognormal($F$9,$F$10)</f>
        <v>#VALUE!</v>
      </c>
      <c r="G90" s="36" t="e" vm="2">
        <f>[1]!GenLognormal($G$9,$G$10)</f>
        <v>#VALUE!</v>
      </c>
      <c r="H90" s="36" t="e" vm="2">
        <f>[1]!genUniform($H$9,$H$10)</f>
        <v>#VALUE!</v>
      </c>
      <c r="I90" s="36" t="e" vm="1">
        <f t="shared" si="6"/>
        <v>#VALUE!</v>
      </c>
      <c r="J90" s="36" t="e" vm="1">
        <f t="shared" si="7"/>
        <v>#VALUE!</v>
      </c>
      <c r="K90" s="36" t="e" vm="2">
        <f>[1]!genUniform($K$9,$K$10)</f>
        <v>#VALUE!</v>
      </c>
      <c r="L90" s="36" t="e" vm="1">
        <f t="shared" si="8"/>
        <v>#VALUE!</v>
      </c>
      <c r="M90" s="36" t="e" vm="1">
        <f t="shared" si="9"/>
        <v>#VALUE!</v>
      </c>
      <c r="N90" s="36" t="e" vm="2">
        <f>[1]!genUniform($N$9,$N$10)</f>
        <v>#VALUE!</v>
      </c>
      <c r="O90" s="36" t="e" vm="1">
        <f t="shared" si="10"/>
        <v>#VALUE!</v>
      </c>
      <c r="P90" s="36" t="e" vm="1">
        <f t="shared" si="11"/>
        <v>#VALUE!</v>
      </c>
    </row>
    <row r="91" spans="1:16">
      <c r="A91" s="36">
        <v>81</v>
      </c>
      <c r="C91" s="36" t="e" vm="2">
        <f>[1]!GenLimitNormal($C$9,$C$10,0,1000,0)</f>
        <v>#VALUE!</v>
      </c>
      <c r="D91" s="36" t="e" vm="2">
        <f>[1]!GenBetaPERT(0,$D$9,1)</f>
        <v>#VALUE!</v>
      </c>
      <c r="E91" s="36" t="e" vm="2">
        <f>[1]!GenLognormal($E$9,$E$10)</f>
        <v>#VALUE!</v>
      </c>
      <c r="F91" s="36" t="e" vm="2">
        <f>[1]!GenLognormal($F$9,$F$10)</f>
        <v>#VALUE!</v>
      </c>
      <c r="G91" s="36" t="e" vm="2">
        <f>[1]!GenLognormal($G$9,$G$10)</f>
        <v>#VALUE!</v>
      </c>
      <c r="H91" s="36" t="e" vm="2">
        <f>[1]!genUniform($H$9,$H$10)</f>
        <v>#VALUE!</v>
      </c>
      <c r="I91" s="36" t="e" vm="1">
        <f t="shared" si="6"/>
        <v>#VALUE!</v>
      </c>
      <c r="J91" s="36" t="e" vm="1">
        <f t="shared" si="7"/>
        <v>#VALUE!</v>
      </c>
      <c r="K91" s="36" t="e" vm="2">
        <f>[1]!genUniform($K$9,$K$10)</f>
        <v>#VALUE!</v>
      </c>
      <c r="L91" s="36" t="e" vm="1">
        <f t="shared" si="8"/>
        <v>#VALUE!</v>
      </c>
      <c r="M91" s="36" t="e" vm="1">
        <f t="shared" si="9"/>
        <v>#VALUE!</v>
      </c>
      <c r="N91" s="36" t="e" vm="2">
        <f>[1]!genUniform($N$9,$N$10)</f>
        <v>#VALUE!</v>
      </c>
      <c r="O91" s="36" t="e" vm="1">
        <f t="shared" si="10"/>
        <v>#VALUE!</v>
      </c>
      <c r="P91" s="36" t="e" vm="1">
        <f t="shared" si="11"/>
        <v>#VALUE!</v>
      </c>
    </row>
    <row r="92" spans="1:16">
      <c r="A92" s="36">
        <v>82</v>
      </c>
      <c r="C92" s="36" t="e" vm="2">
        <f>[1]!GenLimitNormal($C$9,$C$10,0,1000,0)</f>
        <v>#VALUE!</v>
      </c>
      <c r="D92" s="36" t="e" vm="2">
        <f>[1]!GenBetaPERT(0,$D$9,1)</f>
        <v>#VALUE!</v>
      </c>
      <c r="E92" s="36" t="e" vm="2">
        <f>[1]!GenLognormal($E$9,$E$10)</f>
        <v>#VALUE!</v>
      </c>
      <c r="F92" s="36" t="e" vm="2">
        <f>[1]!GenLognormal($F$9,$F$10)</f>
        <v>#VALUE!</v>
      </c>
      <c r="G92" s="36" t="e" vm="2">
        <f>[1]!GenLognormal($G$9,$G$10)</f>
        <v>#VALUE!</v>
      </c>
      <c r="H92" s="36" t="e" vm="2">
        <f>[1]!genUniform($H$9,$H$10)</f>
        <v>#VALUE!</v>
      </c>
      <c r="I92" s="36" t="e" vm="1">
        <f t="shared" si="6"/>
        <v>#VALUE!</v>
      </c>
      <c r="J92" s="36" t="e" vm="1">
        <f t="shared" si="7"/>
        <v>#VALUE!</v>
      </c>
      <c r="K92" s="36" t="e" vm="2">
        <f>[1]!genUniform($K$9,$K$10)</f>
        <v>#VALUE!</v>
      </c>
      <c r="L92" s="36" t="e" vm="1">
        <f t="shared" si="8"/>
        <v>#VALUE!</v>
      </c>
      <c r="M92" s="36" t="e" vm="1">
        <f t="shared" si="9"/>
        <v>#VALUE!</v>
      </c>
      <c r="N92" s="36" t="e" vm="2">
        <f>[1]!genUniform($N$9,$N$10)</f>
        <v>#VALUE!</v>
      </c>
      <c r="O92" s="36" t="e" vm="1">
        <f t="shared" si="10"/>
        <v>#VALUE!</v>
      </c>
      <c r="P92" s="36" t="e" vm="1">
        <f t="shared" si="11"/>
        <v>#VALUE!</v>
      </c>
    </row>
    <row r="93" spans="1:16">
      <c r="A93" s="36">
        <v>83</v>
      </c>
      <c r="C93" s="36" t="e" vm="2">
        <f>[1]!GenLimitNormal($C$9,$C$10,0,1000,0)</f>
        <v>#VALUE!</v>
      </c>
      <c r="D93" s="36" t="e" vm="2">
        <f>[1]!GenBetaPERT(0,$D$9,1)</f>
        <v>#VALUE!</v>
      </c>
      <c r="E93" s="36" t="e" vm="2">
        <f>[1]!GenLognormal($E$9,$E$10)</f>
        <v>#VALUE!</v>
      </c>
      <c r="F93" s="36" t="e" vm="2">
        <f>[1]!GenLognormal($F$9,$F$10)</f>
        <v>#VALUE!</v>
      </c>
      <c r="G93" s="36" t="e" vm="2">
        <f>[1]!GenLognormal($G$9,$G$10)</f>
        <v>#VALUE!</v>
      </c>
      <c r="H93" s="36" t="e" vm="2">
        <f>[1]!genUniform($H$9,$H$10)</f>
        <v>#VALUE!</v>
      </c>
      <c r="I93" s="36" t="e" vm="1">
        <f t="shared" si="6"/>
        <v>#VALUE!</v>
      </c>
      <c r="J93" s="36" t="e" vm="1">
        <f t="shared" si="7"/>
        <v>#VALUE!</v>
      </c>
      <c r="K93" s="36" t="e" vm="2">
        <f>[1]!genUniform($K$9,$K$10)</f>
        <v>#VALUE!</v>
      </c>
      <c r="L93" s="36" t="e" vm="1">
        <f t="shared" si="8"/>
        <v>#VALUE!</v>
      </c>
      <c r="M93" s="36" t="e" vm="1">
        <f t="shared" si="9"/>
        <v>#VALUE!</v>
      </c>
      <c r="N93" s="36" t="e" vm="2">
        <f>[1]!genUniform($N$9,$N$10)</f>
        <v>#VALUE!</v>
      </c>
      <c r="O93" s="36" t="e" vm="1">
        <f t="shared" si="10"/>
        <v>#VALUE!</v>
      </c>
      <c r="P93" s="36" t="e" vm="1">
        <f t="shared" si="11"/>
        <v>#VALUE!</v>
      </c>
    </row>
    <row r="94" spans="1:16">
      <c r="A94" s="36">
        <v>84</v>
      </c>
      <c r="C94" s="36" t="e" vm="2">
        <f>[1]!GenLimitNormal($C$9,$C$10,0,1000,0)</f>
        <v>#VALUE!</v>
      </c>
      <c r="D94" s="36" t="e" vm="2">
        <f>[1]!GenBetaPERT(0,$D$9,1)</f>
        <v>#VALUE!</v>
      </c>
      <c r="E94" s="36" t="e" vm="2">
        <f>[1]!GenLognormal($E$9,$E$10)</f>
        <v>#VALUE!</v>
      </c>
      <c r="F94" s="36" t="e" vm="2">
        <f>[1]!GenLognormal($F$9,$F$10)</f>
        <v>#VALUE!</v>
      </c>
      <c r="G94" s="36" t="e" vm="2">
        <f>[1]!GenLognormal($G$9,$G$10)</f>
        <v>#VALUE!</v>
      </c>
      <c r="H94" s="36" t="e" vm="2">
        <f>[1]!genUniform($H$9,$H$10)</f>
        <v>#VALUE!</v>
      </c>
      <c r="I94" s="36" t="e" vm="1">
        <f t="shared" si="6"/>
        <v>#VALUE!</v>
      </c>
      <c r="J94" s="36" t="e" vm="1">
        <f t="shared" si="7"/>
        <v>#VALUE!</v>
      </c>
      <c r="K94" s="36" t="e" vm="2">
        <f>[1]!genUniform($K$9,$K$10)</f>
        <v>#VALUE!</v>
      </c>
      <c r="L94" s="36" t="e" vm="1">
        <f t="shared" si="8"/>
        <v>#VALUE!</v>
      </c>
      <c r="M94" s="36" t="e" vm="1">
        <f t="shared" si="9"/>
        <v>#VALUE!</v>
      </c>
      <c r="N94" s="36" t="e" vm="2">
        <f>[1]!genUniform($N$9,$N$10)</f>
        <v>#VALUE!</v>
      </c>
      <c r="O94" s="36" t="e" vm="1">
        <f t="shared" si="10"/>
        <v>#VALUE!</v>
      </c>
      <c r="P94" s="36" t="e" vm="1">
        <f t="shared" si="11"/>
        <v>#VALUE!</v>
      </c>
    </row>
    <row r="95" spans="1:16">
      <c r="A95" s="36">
        <v>85</v>
      </c>
      <c r="C95" s="36" t="e" vm="2">
        <f>[1]!GenLimitNormal($C$9,$C$10,0,1000,0)</f>
        <v>#VALUE!</v>
      </c>
      <c r="D95" s="36" t="e" vm="2">
        <f>[1]!GenBetaPERT(0,$D$9,1)</f>
        <v>#VALUE!</v>
      </c>
      <c r="E95" s="36" t="e" vm="2">
        <f>[1]!GenLognormal($E$9,$E$10)</f>
        <v>#VALUE!</v>
      </c>
      <c r="F95" s="36" t="e" vm="2">
        <f>[1]!GenLognormal($F$9,$F$10)</f>
        <v>#VALUE!</v>
      </c>
      <c r="G95" s="36" t="e" vm="2">
        <f>[1]!GenLognormal($G$9,$G$10)</f>
        <v>#VALUE!</v>
      </c>
      <c r="H95" s="36" t="e" vm="2">
        <f>[1]!genUniform($H$9,$H$10)</f>
        <v>#VALUE!</v>
      </c>
      <c r="I95" s="36" t="e" vm="1">
        <f t="shared" si="6"/>
        <v>#VALUE!</v>
      </c>
      <c r="J95" s="36" t="e" vm="1">
        <f t="shared" si="7"/>
        <v>#VALUE!</v>
      </c>
      <c r="K95" s="36" t="e" vm="2">
        <f>[1]!genUniform($K$9,$K$10)</f>
        <v>#VALUE!</v>
      </c>
      <c r="L95" s="36" t="e" vm="1">
        <f t="shared" si="8"/>
        <v>#VALUE!</v>
      </c>
      <c r="M95" s="36" t="e" vm="1">
        <f t="shared" si="9"/>
        <v>#VALUE!</v>
      </c>
      <c r="N95" s="36" t="e" vm="2">
        <f>[1]!genUniform($N$9,$N$10)</f>
        <v>#VALUE!</v>
      </c>
      <c r="O95" s="36" t="e" vm="1">
        <f t="shared" si="10"/>
        <v>#VALUE!</v>
      </c>
      <c r="P95" s="36" t="e" vm="1">
        <f t="shared" si="11"/>
        <v>#VALUE!</v>
      </c>
    </row>
    <row r="96" spans="1:16">
      <c r="A96" s="36">
        <v>86</v>
      </c>
      <c r="C96" s="36" t="e" vm="2">
        <f>[1]!GenLimitNormal($C$9,$C$10,0,1000,0)</f>
        <v>#VALUE!</v>
      </c>
      <c r="D96" s="36" t="e" vm="2">
        <f>[1]!GenBetaPERT(0,$D$9,1)</f>
        <v>#VALUE!</v>
      </c>
      <c r="E96" s="36" t="e" vm="2">
        <f>[1]!GenLognormal($E$9,$E$10)</f>
        <v>#VALUE!</v>
      </c>
      <c r="F96" s="36" t="e" vm="2">
        <f>[1]!GenLognormal($F$9,$F$10)</f>
        <v>#VALUE!</v>
      </c>
      <c r="G96" s="36" t="e" vm="2">
        <f>[1]!GenLognormal($G$9,$G$10)</f>
        <v>#VALUE!</v>
      </c>
      <c r="H96" s="36" t="e" vm="2">
        <f>[1]!genUniform($H$9,$H$10)</f>
        <v>#VALUE!</v>
      </c>
      <c r="I96" s="36" t="e" vm="1">
        <f t="shared" si="6"/>
        <v>#VALUE!</v>
      </c>
      <c r="J96" s="36" t="e" vm="1">
        <f t="shared" si="7"/>
        <v>#VALUE!</v>
      </c>
      <c r="K96" s="36" t="e" vm="2">
        <f>[1]!genUniform($K$9,$K$10)</f>
        <v>#VALUE!</v>
      </c>
      <c r="L96" s="36" t="e" vm="1">
        <f t="shared" si="8"/>
        <v>#VALUE!</v>
      </c>
      <c r="M96" s="36" t="e" vm="1">
        <f t="shared" si="9"/>
        <v>#VALUE!</v>
      </c>
      <c r="N96" s="36" t="e" vm="2">
        <f>[1]!genUniform($N$9,$N$10)</f>
        <v>#VALUE!</v>
      </c>
      <c r="O96" s="36" t="e" vm="1">
        <f t="shared" si="10"/>
        <v>#VALUE!</v>
      </c>
      <c r="P96" s="36" t="e" vm="1">
        <f t="shared" si="11"/>
        <v>#VALUE!</v>
      </c>
    </row>
    <row r="97" spans="1:16">
      <c r="A97" s="36">
        <v>87</v>
      </c>
      <c r="C97" s="36" t="e" vm="2">
        <f>[1]!GenLimitNormal($C$9,$C$10,0,1000,0)</f>
        <v>#VALUE!</v>
      </c>
      <c r="D97" s="36" t="e" vm="2">
        <f>[1]!GenBetaPERT(0,$D$9,1)</f>
        <v>#VALUE!</v>
      </c>
      <c r="E97" s="36" t="e" vm="2">
        <f>[1]!GenLognormal($E$9,$E$10)</f>
        <v>#VALUE!</v>
      </c>
      <c r="F97" s="36" t="e" vm="2">
        <f>[1]!GenLognormal($F$9,$F$10)</f>
        <v>#VALUE!</v>
      </c>
      <c r="G97" s="36" t="e" vm="2">
        <f>[1]!GenLognormal($G$9,$G$10)</f>
        <v>#VALUE!</v>
      </c>
      <c r="H97" s="36" t="e" vm="2">
        <f>[1]!genUniform($H$9,$H$10)</f>
        <v>#VALUE!</v>
      </c>
      <c r="I97" s="36" t="e" vm="1">
        <f t="shared" si="6"/>
        <v>#VALUE!</v>
      </c>
      <c r="J97" s="36" t="e" vm="1">
        <f t="shared" si="7"/>
        <v>#VALUE!</v>
      </c>
      <c r="K97" s="36" t="e" vm="2">
        <f>[1]!genUniform($K$9,$K$10)</f>
        <v>#VALUE!</v>
      </c>
      <c r="L97" s="36" t="e" vm="1">
        <f t="shared" si="8"/>
        <v>#VALUE!</v>
      </c>
      <c r="M97" s="36" t="e" vm="1">
        <f t="shared" si="9"/>
        <v>#VALUE!</v>
      </c>
      <c r="N97" s="36" t="e" vm="2">
        <f>[1]!genUniform($N$9,$N$10)</f>
        <v>#VALUE!</v>
      </c>
      <c r="O97" s="36" t="e" vm="1">
        <f t="shared" si="10"/>
        <v>#VALUE!</v>
      </c>
      <c r="P97" s="36" t="e" vm="1">
        <f t="shared" si="11"/>
        <v>#VALUE!</v>
      </c>
    </row>
    <row r="98" spans="1:16">
      <c r="A98" s="36">
        <v>88</v>
      </c>
      <c r="C98" s="36" t="e" vm="2">
        <f>[1]!GenLimitNormal($C$9,$C$10,0,1000,0)</f>
        <v>#VALUE!</v>
      </c>
      <c r="D98" s="36" t="e" vm="2">
        <f>[1]!GenBetaPERT(0,$D$9,1)</f>
        <v>#VALUE!</v>
      </c>
      <c r="E98" s="36" t="e" vm="2">
        <f>[1]!GenLognormal($E$9,$E$10)</f>
        <v>#VALUE!</v>
      </c>
      <c r="F98" s="36" t="e" vm="2">
        <f>[1]!GenLognormal($F$9,$F$10)</f>
        <v>#VALUE!</v>
      </c>
      <c r="G98" s="36" t="e" vm="2">
        <f>[1]!GenLognormal($G$9,$G$10)</f>
        <v>#VALUE!</v>
      </c>
      <c r="H98" s="36" t="e" vm="2">
        <f>[1]!genUniform($H$9,$H$10)</f>
        <v>#VALUE!</v>
      </c>
      <c r="I98" s="36" t="e" vm="1">
        <f t="shared" si="6"/>
        <v>#VALUE!</v>
      </c>
      <c r="J98" s="36" t="e" vm="1">
        <f t="shared" si="7"/>
        <v>#VALUE!</v>
      </c>
      <c r="K98" s="36" t="e" vm="2">
        <f>[1]!genUniform($K$9,$K$10)</f>
        <v>#VALUE!</v>
      </c>
      <c r="L98" s="36" t="e" vm="1">
        <f t="shared" si="8"/>
        <v>#VALUE!</v>
      </c>
      <c r="M98" s="36" t="e" vm="1">
        <f t="shared" si="9"/>
        <v>#VALUE!</v>
      </c>
      <c r="N98" s="36" t="e" vm="2">
        <f>[1]!genUniform($N$9,$N$10)</f>
        <v>#VALUE!</v>
      </c>
      <c r="O98" s="36" t="e" vm="1">
        <f t="shared" si="10"/>
        <v>#VALUE!</v>
      </c>
      <c r="P98" s="36" t="e" vm="1">
        <f t="shared" si="11"/>
        <v>#VALUE!</v>
      </c>
    </row>
    <row r="99" spans="1:16">
      <c r="A99" s="36">
        <v>89</v>
      </c>
      <c r="C99" s="36" t="e" vm="2">
        <f>[1]!GenLimitNormal($C$9,$C$10,0,1000,0)</f>
        <v>#VALUE!</v>
      </c>
      <c r="D99" s="36" t="e" vm="2">
        <f>[1]!GenBetaPERT(0,$D$9,1)</f>
        <v>#VALUE!</v>
      </c>
      <c r="E99" s="36" t="e" vm="2">
        <f>[1]!GenLognormal($E$9,$E$10)</f>
        <v>#VALUE!</v>
      </c>
      <c r="F99" s="36" t="e" vm="2">
        <f>[1]!GenLognormal($F$9,$F$10)</f>
        <v>#VALUE!</v>
      </c>
      <c r="G99" s="36" t="e" vm="2">
        <f>[1]!GenLognormal($G$9,$G$10)</f>
        <v>#VALUE!</v>
      </c>
      <c r="H99" s="36" t="e" vm="2">
        <f>[1]!genUniform($H$9,$H$10)</f>
        <v>#VALUE!</v>
      </c>
      <c r="I99" s="36" t="e" vm="1">
        <f t="shared" si="6"/>
        <v>#VALUE!</v>
      </c>
      <c r="J99" s="36" t="e" vm="1">
        <f t="shared" si="7"/>
        <v>#VALUE!</v>
      </c>
      <c r="K99" s="36" t="e" vm="2">
        <f>[1]!genUniform($K$9,$K$10)</f>
        <v>#VALUE!</v>
      </c>
      <c r="L99" s="36" t="e" vm="1">
        <f t="shared" si="8"/>
        <v>#VALUE!</v>
      </c>
      <c r="M99" s="36" t="e" vm="1">
        <f t="shared" si="9"/>
        <v>#VALUE!</v>
      </c>
      <c r="N99" s="36" t="e" vm="2">
        <f>[1]!genUniform($N$9,$N$10)</f>
        <v>#VALUE!</v>
      </c>
      <c r="O99" s="36" t="e" vm="1">
        <f t="shared" si="10"/>
        <v>#VALUE!</v>
      </c>
      <c r="P99" s="36" t="e" vm="1">
        <f t="shared" si="11"/>
        <v>#VALUE!</v>
      </c>
    </row>
    <row r="100" spans="1:16">
      <c r="A100" s="36">
        <v>90</v>
      </c>
      <c r="C100" s="36" t="e" vm="2">
        <f>[1]!GenLimitNormal($C$9,$C$10,0,1000,0)</f>
        <v>#VALUE!</v>
      </c>
      <c r="D100" s="36" t="e" vm="2">
        <f>[1]!GenBetaPERT(0,$D$9,1)</f>
        <v>#VALUE!</v>
      </c>
      <c r="E100" s="36" t="e" vm="2">
        <f>[1]!GenLognormal($E$9,$E$10)</f>
        <v>#VALUE!</v>
      </c>
      <c r="F100" s="36" t="e" vm="2">
        <f>[1]!GenLognormal($F$9,$F$10)</f>
        <v>#VALUE!</v>
      </c>
      <c r="G100" s="36" t="e" vm="2">
        <f>[1]!GenLognormal($G$9,$G$10)</f>
        <v>#VALUE!</v>
      </c>
      <c r="H100" s="36" t="e" vm="2">
        <f>[1]!genUniform($H$9,$H$10)</f>
        <v>#VALUE!</v>
      </c>
      <c r="I100" s="36" t="e" vm="1">
        <f t="shared" si="6"/>
        <v>#VALUE!</v>
      </c>
      <c r="J100" s="36" t="e" vm="1">
        <f t="shared" si="7"/>
        <v>#VALUE!</v>
      </c>
      <c r="K100" s="36" t="e" vm="2">
        <f>[1]!genUniform($K$9,$K$10)</f>
        <v>#VALUE!</v>
      </c>
      <c r="L100" s="36" t="e" vm="1">
        <f t="shared" si="8"/>
        <v>#VALUE!</v>
      </c>
      <c r="M100" s="36" t="e" vm="1">
        <f t="shared" si="9"/>
        <v>#VALUE!</v>
      </c>
      <c r="N100" s="36" t="e" vm="2">
        <f>[1]!genUniform($N$9,$N$10)</f>
        <v>#VALUE!</v>
      </c>
      <c r="O100" s="36" t="e" vm="1">
        <f t="shared" si="10"/>
        <v>#VALUE!</v>
      </c>
      <c r="P100" s="36" t="e" vm="1">
        <f t="shared" si="11"/>
        <v>#VALUE!</v>
      </c>
    </row>
    <row r="101" spans="1:16">
      <c r="A101" s="36">
        <v>91</v>
      </c>
      <c r="C101" s="36" t="e" vm="2">
        <f>[1]!GenLimitNormal($C$9,$C$10,0,1000,0)</f>
        <v>#VALUE!</v>
      </c>
      <c r="D101" s="36" t="e" vm="2">
        <f>[1]!GenBetaPERT(0,$D$9,1)</f>
        <v>#VALUE!</v>
      </c>
      <c r="E101" s="36" t="e" vm="2">
        <f>[1]!GenLognormal($E$9,$E$10)</f>
        <v>#VALUE!</v>
      </c>
      <c r="F101" s="36" t="e" vm="2">
        <f>[1]!GenLognormal($F$9,$F$10)</f>
        <v>#VALUE!</v>
      </c>
      <c r="G101" s="36" t="e" vm="2">
        <f>[1]!GenLognormal($G$9,$G$10)</f>
        <v>#VALUE!</v>
      </c>
      <c r="H101" s="36" t="e" vm="2">
        <f>[1]!genUniform($H$9,$H$10)</f>
        <v>#VALUE!</v>
      </c>
      <c r="I101" s="36" t="e" vm="1">
        <f t="shared" si="6"/>
        <v>#VALUE!</v>
      </c>
      <c r="J101" s="36" t="e" vm="1">
        <f t="shared" si="7"/>
        <v>#VALUE!</v>
      </c>
      <c r="K101" s="36" t="e" vm="2">
        <f>[1]!genUniform($K$9,$K$10)</f>
        <v>#VALUE!</v>
      </c>
      <c r="L101" s="36" t="e" vm="1">
        <f t="shared" si="8"/>
        <v>#VALUE!</v>
      </c>
      <c r="M101" s="36" t="e" vm="1">
        <f t="shared" si="9"/>
        <v>#VALUE!</v>
      </c>
      <c r="N101" s="36" t="e" vm="2">
        <f>[1]!genUniform($N$9,$N$10)</f>
        <v>#VALUE!</v>
      </c>
      <c r="O101" s="36" t="e" vm="1">
        <f t="shared" si="10"/>
        <v>#VALUE!</v>
      </c>
      <c r="P101" s="36" t="e" vm="1">
        <f t="shared" si="11"/>
        <v>#VALUE!</v>
      </c>
    </row>
    <row r="102" spans="1:16">
      <c r="A102" s="36">
        <v>92</v>
      </c>
      <c r="C102" s="36" t="e" vm="2">
        <f>[1]!GenLimitNormal($C$9,$C$10,0,1000,0)</f>
        <v>#VALUE!</v>
      </c>
      <c r="D102" s="36" t="e" vm="2">
        <f>[1]!GenBetaPERT(0,$D$9,1)</f>
        <v>#VALUE!</v>
      </c>
      <c r="E102" s="36" t="e" vm="2">
        <f>[1]!GenLognormal($E$9,$E$10)</f>
        <v>#VALUE!</v>
      </c>
      <c r="F102" s="36" t="e" vm="2">
        <f>[1]!GenLognormal($F$9,$F$10)</f>
        <v>#VALUE!</v>
      </c>
      <c r="G102" s="36" t="e" vm="2">
        <f>[1]!GenLognormal($G$9,$G$10)</f>
        <v>#VALUE!</v>
      </c>
      <c r="H102" s="36" t="e" vm="2">
        <f>[1]!genUniform($H$9,$H$10)</f>
        <v>#VALUE!</v>
      </c>
      <c r="I102" s="36" t="e" vm="1">
        <f t="shared" si="6"/>
        <v>#VALUE!</v>
      </c>
      <c r="J102" s="36" t="e" vm="1">
        <f t="shared" si="7"/>
        <v>#VALUE!</v>
      </c>
      <c r="K102" s="36" t="e" vm="2">
        <f>[1]!genUniform($K$9,$K$10)</f>
        <v>#VALUE!</v>
      </c>
      <c r="L102" s="36" t="e" vm="1">
        <f t="shared" si="8"/>
        <v>#VALUE!</v>
      </c>
      <c r="M102" s="36" t="e" vm="1">
        <f t="shared" si="9"/>
        <v>#VALUE!</v>
      </c>
      <c r="N102" s="36" t="e" vm="2">
        <f>[1]!genUniform($N$9,$N$10)</f>
        <v>#VALUE!</v>
      </c>
      <c r="O102" s="36" t="e" vm="1">
        <f t="shared" si="10"/>
        <v>#VALUE!</v>
      </c>
      <c r="P102" s="36" t="e" vm="1">
        <f t="shared" si="11"/>
        <v>#VALUE!</v>
      </c>
    </row>
    <row r="103" spans="1:16">
      <c r="A103" s="36">
        <v>93</v>
      </c>
      <c r="C103" s="36" t="e" vm="2">
        <f>[1]!GenLimitNormal($C$9,$C$10,0,1000,0)</f>
        <v>#VALUE!</v>
      </c>
      <c r="D103" s="36" t="e" vm="2">
        <f>[1]!GenBetaPERT(0,$D$9,1)</f>
        <v>#VALUE!</v>
      </c>
      <c r="E103" s="36" t="e" vm="2">
        <f>[1]!GenLognormal($E$9,$E$10)</f>
        <v>#VALUE!</v>
      </c>
      <c r="F103" s="36" t="e" vm="2">
        <f>[1]!GenLognormal($F$9,$F$10)</f>
        <v>#VALUE!</v>
      </c>
      <c r="G103" s="36" t="e" vm="2">
        <f>[1]!GenLognormal($G$9,$G$10)</f>
        <v>#VALUE!</v>
      </c>
      <c r="H103" s="36" t="e" vm="2">
        <f>[1]!genUniform($H$9,$H$10)</f>
        <v>#VALUE!</v>
      </c>
      <c r="I103" s="36" t="e" vm="1">
        <f t="shared" si="6"/>
        <v>#VALUE!</v>
      </c>
      <c r="J103" s="36" t="e" vm="1">
        <f t="shared" si="7"/>
        <v>#VALUE!</v>
      </c>
      <c r="K103" s="36" t="e" vm="2">
        <f>[1]!genUniform($K$9,$K$10)</f>
        <v>#VALUE!</v>
      </c>
      <c r="L103" s="36" t="e" vm="1">
        <f t="shared" si="8"/>
        <v>#VALUE!</v>
      </c>
      <c r="M103" s="36" t="e" vm="1">
        <f t="shared" si="9"/>
        <v>#VALUE!</v>
      </c>
      <c r="N103" s="36" t="e" vm="2">
        <f>[1]!genUniform($N$9,$N$10)</f>
        <v>#VALUE!</v>
      </c>
      <c r="O103" s="36" t="e" vm="1">
        <f t="shared" si="10"/>
        <v>#VALUE!</v>
      </c>
      <c r="P103" s="36" t="e" vm="1">
        <f t="shared" si="11"/>
        <v>#VALUE!</v>
      </c>
    </row>
    <row r="104" spans="1:16">
      <c r="A104" s="36">
        <v>94</v>
      </c>
      <c r="C104" s="36" t="e" vm="2">
        <f>[1]!GenLimitNormal($C$9,$C$10,0,1000,0)</f>
        <v>#VALUE!</v>
      </c>
      <c r="D104" s="36" t="e" vm="2">
        <f>[1]!GenBetaPERT(0,$D$9,1)</f>
        <v>#VALUE!</v>
      </c>
      <c r="E104" s="36" t="e" vm="2">
        <f>[1]!GenLognormal($E$9,$E$10)</f>
        <v>#VALUE!</v>
      </c>
      <c r="F104" s="36" t="e" vm="2">
        <f>[1]!GenLognormal($F$9,$F$10)</f>
        <v>#VALUE!</v>
      </c>
      <c r="G104" s="36" t="e" vm="2">
        <f>[1]!GenLognormal($G$9,$G$10)</f>
        <v>#VALUE!</v>
      </c>
      <c r="H104" s="36" t="e" vm="2">
        <f>[1]!genUniform($H$9,$H$10)</f>
        <v>#VALUE!</v>
      </c>
      <c r="I104" s="36" t="e" vm="1">
        <f t="shared" si="6"/>
        <v>#VALUE!</v>
      </c>
      <c r="J104" s="36" t="e" vm="1">
        <f t="shared" si="7"/>
        <v>#VALUE!</v>
      </c>
      <c r="K104" s="36" t="e" vm="2">
        <f>[1]!genUniform($K$9,$K$10)</f>
        <v>#VALUE!</v>
      </c>
      <c r="L104" s="36" t="e" vm="1">
        <f t="shared" si="8"/>
        <v>#VALUE!</v>
      </c>
      <c r="M104" s="36" t="e" vm="1">
        <f t="shared" si="9"/>
        <v>#VALUE!</v>
      </c>
      <c r="N104" s="36" t="e" vm="2">
        <f>[1]!genUniform($N$9,$N$10)</f>
        <v>#VALUE!</v>
      </c>
      <c r="O104" s="36" t="e" vm="1">
        <f t="shared" si="10"/>
        <v>#VALUE!</v>
      </c>
      <c r="P104" s="36" t="e" vm="1">
        <f t="shared" si="11"/>
        <v>#VALUE!</v>
      </c>
    </row>
    <row r="105" spans="1:16">
      <c r="A105" s="36">
        <v>95</v>
      </c>
      <c r="C105" s="36" t="e" vm="2">
        <f>[1]!GenLimitNormal($C$9,$C$10,0,1000,0)</f>
        <v>#VALUE!</v>
      </c>
      <c r="D105" s="36" t="e" vm="2">
        <f>[1]!GenBetaPERT(0,$D$9,1)</f>
        <v>#VALUE!</v>
      </c>
      <c r="E105" s="36" t="e" vm="2">
        <f>[1]!GenLognormal($E$9,$E$10)</f>
        <v>#VALUE!</v>
      </c>
      <c r="F105" s="36" t="e" vm="2">
        <f>[1]!GenLognormal($F$9,$F$10)</f>
        <v>#VALUE!</v>
      </c>
      <c r="G105" s="36" t="e" vm="2">
        <f>[1]!GenLognormal($G$9,$G$10)</f>
        <v>#VALUE!</v>
      </c>
      <c r="H105" s="36" t="e" vm="2">
        <f>[1]!genUniform($H$9,$H$10)</f>
        <v>#VALUE!</v>
      </c>
      <c r="I105" s="36" t="e" vm="1">
        <f t="shared" si="6"/>
        <v>#VALUE!</v>
      </c>
      <c r="J105" s="36" t="e" vm="1">
        <f t="shared" si="7"/>
        <v>#VALUE!</v>
      </c>
      <c r="K105" s="36" t="e" vm="2">
        <f>[1]!genUniform($K$9,$K$10)</f>
        <v>#VALUE!</v>
      </c>
      <c r="L105" s="36" t="e" vm="1">
        <f t="shared" si="8"/>
        <v>#VALUE!</v>
      </c>
      <c r="M105" s="36" t="e" vm="1">
        <f t="shared" si="9"/>
        <v>#VALUE!</v>
      </c>
      <c r="N105" s="36" t="e" vm="2">
        <f>[1]!genUniform($N$9,$N$10)</f>
        <v>#VALUE!</v>
      </c>
      <c r="O105" s="36" t="e" vm="1">
        <f t="shared" si="10"/>
        <v>#VALUE!</v>
      </c>
      <c r="P105" s="36" t="e" vm="1">
        <f t="shared" si="11"/>
        <v>#VALUE!</v>
      </c>
    </row>
    <row r="106" spans="1:16">
      <c r="A106" s="36">
        <v>96</v>
      </c>
      <c r="C106" s="36" t="e" vm="2">
        <f>[1]!GenLimitNormal($C$9,$C$10,0,1000,0)</f>
        <v>#VALUE!</v>
      </c>
      <c r="D106" s="36" t="e" vm="2">
        <f>[1]!GenBetaPERT(0,$D$9,1)</f>
        <v>#VALUE!</v>
      </c>
      <c r="E106" s="36" t="e" vm="2">
        <f>[1]!GenLognormal($E$9,$E$10)</f>
        <v>#VALUE!</v>
      </c>
      <c r="F106" s="36" t="e" vm="2">
        <f>[1]!GenLognormal($F$9,$F$10)</f>
        <v>#VALUE!</v>
      </c>
      <c r="G106" s="36" t="e" vm="2">
        <f>[1]!GenLognormal($G$9,$G$10)</f>
        <v>#VALUE!</v>
      </c>
      <c r="H106" s="36" t="e" vm="2">
        <f>[1]!genUniform($H$9,$H$10)</f>
        <v>#VALUE!</v>
      </c>
      <c r="I106" s="36" t="e" vm="1">
        <f t="shared" si="6"/>
        <v>#VALUE!</v>
      </c>
      <c r="J106" s="36" t="e" vm="1">
        <f t="shared" si="7"/>
        <v>#VALUE!</v>
      </c>
      <c r="K106" s="36" t="e" vm="2">
        <f>[1]!genUniform($K$9,$K$10)</f>
        <v>#VALUE!</v>
      </c>
      <c r="L106" s="36" t="e" vm="1">
        <f t="shared" si="8"/>
        <v>#VALUE!</v>
      </c>
      <c r="M106" s="36" t="e" vm="1">
        <f t="shared" si="9"/>
        <v>#VALUE!</v>
      </c>
      <c r="N106" s="36" t="e" vm="2">
        <f>[1]!genUniform($N$9,$N$10)</f>
        <v>#VALUE!</v>
      </c>
      <c r="O106" s="36" t="e" vm="1">
        <f t="shared" si="10"/>
        <v>#VALUE!</v>
      </c>
      <c r="P106" s="36" t="e" vm="1">
        <f t="shared" si="11"/>
        <v>#VALUE!</v>
      </c>
    </row>
    <row r="107" spans="1:16">
      <c r="A107" s="36">
        <v>97</v>
      </c>
      <c r="C107" s="36" t="e" vm="2">
        <f>[1]!GenLimitNormal($C$9,$C$10,0,1000,0)</f>
        <v>#VALUE!</v>
      </c>
      <c r="D107" s="36" t="e" vm="2">
        <f>[1]!GenBetaPERT(0,$D$9,1)</f>
        <v>#VALUE!</v>
      </c>
      <c r="E107" s="36" t="e" vm="2">
        <f>[1]!GenLognormal($E$9,$E$10)</f>
        <v>#VALUE!</v>
      </c>
      <c r="F107" s="36" t="e" vm="2">
        <f>[1]!GenLognormal($F$9,$F$10)</f>
        <v>#VALUE!</v>
      </c>
      <c r="G107" s="36" t="e" vm="2">
        <f>[1]!GenLognormal($G$9,$G$10)</f>
        <v>#VALUE!</v>
      </c>
      <c r="H107" s="36" t="e" vm="2">
        <f>[1]!genUniform($H$9,$H$10)</f>
        <v>#VALUE!</v>
      </c>
      <c r="I107" s="36" t="e" vm="1">
        <f t="shared" si="6"/>
        <v>#VALUE!</v>
      </c>
      <c r="J107" s="36" t="e" vm="1">
        <f t="shared" si="7"/>
        <v>#VALUE!</v>
      </c>
      <c r="K107" s="36" t="e" vm="2">
        <f>[1]!genUniform($K$9,$K$10)</f>
        <v>#VALUE!</v>
      </c>
      <c r="L107" s="36" t="e" vm="1">
        <f t="shared" si="8"/>
        <v>#VALUE!</v>
      </c>
      <c r="M107" s="36" t="e" vm="1">
        <f t="shared" si="9"/>
        <v>#VALUE!</v>
      </c>
      <c r="N107" s="36" t="e" vm="2">
        <f>[1]!genUniform($N$9,$N$10)</f>
        <v>#VALUE!</v>
      </c>
      <c r="O107" s="36" t="e" vm="1">
        <f t="shared" si="10"/>
        <v>#VALUE!</v>
      </c>
      <c r="P107" s="36" t="e" vm="1">
        <f t="shared" si="11"/>
        <v>#VALUE!</v>
      </c>
    </row>
    <row r="108" spans="1:16">
      <c r="A108" s="36">
        <v>98</v>
      </c>
      <c r="C108" s="36" t="e" vm="2">
        <f>[1]!GenLimitNormal($C$9,$C$10,0,1000,0)</f>
        <v>#VALUE!</v>
      </c>
      <c r="D108" s="36" t="e" vm="2">
        <f>[1]!GenBetaPERT(0,$D$9,1)</f>
        <v>#VALUE!</v>
      </c>
      <c r="E108" s="36" t="e" vm="2">
        <f>[1]!GenLognormal($E$9,$E$10)</f>
        <v>#VALUE!</v>
      </c>
      <c r="F108" s="36" t="e" vm="2">
        <f>[1]!GenLognormal($F$9,$F$10)</f>
        <v>#VALUE!</v>
      </c>
      <c r="G108" s="36" t="e" vm="2">
        <f>[1]!GenLognormal($G$9,$G$10)</f>
        <v>#VALUE!</v>
      </c>
      <c r="H108" s="36" t="e" vm="2">
        <f>[1]!genUniform($H$9,$H$10)</f>
        <v>#VALUE!</v>
      </c>
      <c r="I108" s="36" t="e" vm="1">
        <f t="shared" si="6"/>
        <v>#VALUE!</v>
      </c>
      <c r="J108" s="36" t="e" vm="1">
        <f t="shared" si="7"/>
        <v>#VALUE!</v>
      </c>
      <c r="K108" s="36" t="e" vm="2">
        <f>[1]!genUniform($K$9,$K$10)</f>
        <v>#VALUE!</v>
      </c>
      <c r="L108" s="36" t="e" vm="1">
        <f t="shared" si="8"/>
        <v>#VALUE!</v>
      </c>
      <c r="M108" s="36" t="e" vm="1">
        <f t="shared" si="9"/>
        <v>#VALUE!</v>
      </c>
      <c r="N108" s="36" t="e" vm="2">
        <f>[1]!genUniform($N$9,$N$10)</f>
        <v>#VALUE!</v>
      </c>
      <c r="O108" s="36" t="e" vm="1">
        <f t="shared" si="10"/>
        <v>#VALUE!</v>
      </c>
      <c r="P108" s="36" t="e" vm="1">
        <f t="shared" si="11"/>
        <v>#VALUE!</v>
      </c>
    </row>
    <row r="109" spans="1:16">
      <c r="A109" s="36">
        <v>99</v>
      </c>
      <c r="C109" s="36" t="e" vm="2">
        <f>[1]!GenLimitNormal($C$9,$C$10,0,1000,0)</f>
        <v>#VALUE!</v>
      </c>
      <c r="D109" s="36" t="e" vm="2">
        <f>[1]!GenBetaPERT(0,$D$9,1)</f>
        <v>#VALUE!</v>
      </c>
      <c r="E109" s="36" t="e" vm="2">
        <f>[1]!GenLognormal($E$9,$E$10)</f>
        <v>#VALUE!</v>
      </c>
      <c r="F109" s="36" t="e" vm="2">
        <f>[1]!GenLognormal($F$9,$F$10)</f>
        <v>#VALUE!</v>
      </c>
      <c r="G109" s="36" t="e" vm="2">
        <f>[1]!GenLognormal($G$9,$G$10)</f>
        <v>#VALUE!</v>
      </c>
      <c r="H109" s="36" t="e" vm="2">
        <f>[1]!genUniform($H$9,$H$10)</f>
        <v>#VALUE!</v>
      </c>
      <c r="I109" s="36" t="e" vm="1">
        <f t="shared" si="6"/>
        <v>#VALUE!</v>
      </c>
      <c r="J109" s="36" t="e" vm="1">
        <f t="shared" si="7"/>
        <v>#VALUE!</v>
      </c>
      <c r="K109" s="36" t="e" vm="2">
        <f>[1]!genUniform($K$9,$K$10)</f>
        <v>#VALUE!</v>
      </c>
      <c r="L109" s="36" t="e" vm="1">
        <f t="shared" si="8"/>
        <v>#VALUE!</v>
      </c>
      <c r="M109" s="36" t="e" vm="1">
        <f t="shared" si="9"/>
        <v>#VALUE!</v>
      </c>
      <c r="N109" s="36" t="e" vm="2">
        <f>[1]!genUniform($N$9,$N$10)</f>
        <v>#VALUE!</v>
      </c>
      <c r="O109" s="36" t="e" vm="1">
        <f t="shared" si="10"/>
        <v>#VALUE!</v>
      </c>
      <c r="P109" s="36" t="e" vm="1">
        <f t="shared" si="11"/>
        <v>#VALUE!</v>
      </c>
    </row>
    <row r="110" spans="1:16">
      <c r="A110" s="36">
        <v>100</v>
      </c>
      <c r="C110" s="36" t="e" vm="2">
        <f>[1]!GenLimitNormal($C$9,$C$10,0,1000,0)</f>
        <v>#VALUE!</v>
      </c>
      <c r="D110" s="36" t="e" vm="2">
        <f>[1]!GenBetaPERT(0,$D$9,1)</f>
        <v>#VALUE!</v>
      </c>
      <c r="E110" s="36" t="e" vm="2">
        <f>[1]!GenLognormal($E$9,$E$10)</f>
        <v>#VALUE!</v>
      </c>
      <c r="F110" s="36" t="e" vm="2">
        <f>[1]!GenLognormal($F$9,$F$10)</f>
        <v>#VALUE!</v>
      </c>
      <c r="G110" s="36" t="e" vm="2">
        <f>[1]!GenLognormal($G$9,$G$10)</f>
        <v>#VALUE!</v>
      </c>
      <c r="H110" s="36" t="e" vm="2">
        <f>[1]!genUniform($H$9,$H$10)</f>
        <v>#VALUE!</v>
      </c>
      <c r="I110" s="36" t="e" vm="1">
        <f t="shared" si="6"/>
        <v>#VALUE!</v>
      </c>
      <c r="J110" s="36" t="e" vm="1">
        <f t="shared" si="7"/>
        <v>#VALUE!</v>
      </c>
      <c r="K110" s="36" t="e" vm="2">
        <f>[1]!genUniform($K$9,$K$10)</f>
        <v>#VALUE!</v>
      </c>
      <c r="L110" s="36" t="e" vm="1">
        <f t="shared" si="8"/>
        <v>#VALUE!</v>
      </c>
      <c r="M110" s="36" t="e" vm="1">
        <f t="shared" si="9"/>
        <v>#VALUE!</v>
      </c>
      <c r="N110" s="36" t="e" vm="2">
        <f>[1]!genUniform($N$9,$N$10)</f>
        <v>#VALUE!</v>
      </c>
      <c r="O110" s="36" t="e" vm="1">
        <f t="shared" si="10"/>
        <v>#VALUE!</v>
      </c>
      <c r="P110" s="36" t="e" vm="1">
        <f t="shared" si="11"/>
        <v>#VALUE!</v>
      </c>
    </row>
    <row r="111" spans="1:16">
      <c r="A111" s="36">
        <v>101</v>
      </c>
      <c r="C111" s="36" t="e" vm="2">
        <f>[1]!GenLimitNormal($C$9,$C$10,0,1000,0)</f>
        <v>#VALUE!</v>
      </c>
      <c r="D111" s="36" t="e" vm="2">
        <f>[1]!GenBetaPERT(0,$D$9,1)</f>
        <v>#VALUE!</v>
      </c>
      <c r="E111" s="36" t="e" vm="2">
        <f>[1]!GenLognormal($E$9,$E$10)</f>
        <v>#VALUE!</v>
      </c>
      <c r="F111" s="36" t="e" vm="2">
        <f>[1]!GenLognormal($F$9,$F$10)</f>
        <v>#VALUE!</v>
      </c>
      <c r="G111" s="36" t="e" vm="2">
        <f>[1]!GenLognormal($G$9,$G$10)</f>
        <v>#VALUE!</v>
      </c>
      <c r="H111" s="36" t="e" vm="2">
        <f>[1]!genUniform($H$9,$H$10)</f>
        <v>#VALUE!</v>
      </c>
      <c r="I111" s="36" t="e" vm="1">
        <f t="shared" si="6"/>
        <v>#VALUE!</v>
      </c>
      <c r="J111" s="36" t="e" vm="1">
        <f t="shared" si="7"/>
        <v>#VALUE!</v>
      </c>
      <c r="K111" s="36" t="e" vm="2">
        <f>[1]!genUniform($K$9,$K$10)</f>
        <v>#VALUE!</v>
      </c>
      <c r="L111" s="36" t="e" vm="1">
        <f t="shared" si="8"/>
        <v>#VALUE!</v>
      </c>
      <c r="M111" s="36" t="e" vm="1">
        <f t="shared" si="9"/>
        <v>#VALUE!</v>
      </c>
      <c r="N111" s="36" t="e" vm="2">
        <f>[1]!genUniform($N$9,$N$10)</f>
        <v>#VALUE!</v>
      </c>
      <c r="O111" s="36" t="e" vm="1">
        <f t="shared" si="10"/>
        <v>#VALUE!</v>
      </c>
      <c r="P111" s="36" t="e" vm="1">
        <f t="shared" si="11"/>
        <v>#VALUE!</v>
      </c>
    </row>
    <row r="112" spans="1:16">
      <c r="A112" s="36">
        <v>102</v>
      </c>
      <c r="C112" s="36" t="e" vm="2">
        <f>[1]!GenLimitNormal($C$9,$C$10,0,1000,0)</f>
        <v>#VALUE!</v>
      </c>
      <c r="D112" s="36" t="e" vm="2">
        <f>[1]!GenBetaPERT(0,$D$9,1)</f>
        <v>#VALUE!</v>
      </c>
      <c r="E112" s="36" t="e" vm="2">
        <f>[1]!GenLognormal($E$9,$E$10)</f>
        <v>#VALUE!</v>
      </c>
      <c r="F112" s="36" t="e" vm="2">
        <f>[1]!GenLognormal($F$9,$F$10)</f>
        <v>#VALUE!</v>
      </c>
      <c r="G112" s="36" t="e" vm="2">
        <f>[1]!GenLognormal($G$9,$G$10)</f>
        <v>#VALUE!</v>
      </c>
      <c r="H112" s="36" t="e" vm="2">
        <f>[1]!genUniform($H$9,$H$10)</f>
        <v>#VALUE!</v>
      </c>
      <c r="I112" s="36" t="e" vm="1">
        <f t="shared" si="6"/>
        <v>#VALUE!</v>
      </c>
      <c r="J112" s="36" t="e" vm="1">
        <f t="shared" si="7"/>
        <v>#VALUE!</v>
      </c>
      <c r="K112" s="36" t="e" vm="2">
        <f>[1]!genUniform($K$9,$K$10)</f>
        <v>#VALUE!</v>
      </c>
      <c r="L112" s="36" t="e" vm="1">
        <f t="shared" si="8"/>
        <v>#VALUE!</v>
      </c>
      <c r="M112" s="36" t="e" vm="1">
        <f t="shared" si="9"/>
        <v>#VALUE!</v>
      </c>
      <c r="N112" s="36" t="e" vm="2">
        <f>[1]!genUniform($N$9,$N$10)</f>
        <v>#VALUE!</v>
      </c>
      <c r="O112" s="36" t="e" vm="1">
        <f t="shared" si="10"/>
        <v>#VALUE!</v>
      </c>
      <c r="P112" s="36" t="e" vm="1">
        <f t="shared" si="11"/>
        <v>#VALUE!</v>
      </c>
    </row>
    <row r="113" spans="1:16">
      <c r="A113" s="36">
        <v>103</v>
      </c>
      <c r="C113" s="36" t="e" vm="2">
        <f>[1]!GenLimitNormal($C$9,$C$10,0,1000,0)</f>
        <v>#VALUE!</v>
      </c>
      <c r="D113" s="36" t="e" vm="2">
        <f>[1]!GenBetaPERT(0,$D$9,1)</f>
        <v>#VALUE!</v>
      </c>
      <c r="E113" s="36" t="e" vm="2">
        <f>[1]!GenLognormal($E$9,$E$10)</f>
        <v>#VALUE!</v>
      </c>
      <c r="F113" s="36" t="e" vm="2">
        <f>[1]!GenLognormal($F$9,$F$10)</f>
        <v>#VALUE!</v>
      </c>
      <c r="G113" s="36" t="e" vm="2">
        <f>[1]!GenLognormal($G$9,$G$10)</f>
        <v>#VALUE!</v>
      </c>
      <c r="H113" s="36" t="e" vm="2">
        <f>[1]!genUniform($H$9,$H$10)</f>
        <v>#VALUE!</v>
      </c>
      <c r="I113" s="36" t="e" vm="1">
        <f t="shared" si="6"/>
        <v>#VALUE!</v>
      </c>
      <c r="J113" s="36" t="e" vm="1">
        <f t="shared" si="7"/>
        <v>#VALUE!</v>
      </c>
      <c r="K113" s="36" t="e" vm="2">
        <f>[1]!genUniform($K$9,$K$10)</f>
        <v>#VALUE!</v>
      </c>
      <c r="L113" s="36" t="e" vm="1">
        <f t="shared" si="8"/>
        <v>#VALUE!</v>
      </c>
      <c r="M113" s="36" t="e" vm="1">
        <f t="shared" si="9"/>
        <v>#VALUE!</v>
      </c>
      <c r="N113" s="36" t="e" vm="2">
        <f>[1]!genUniform($N$9,$N$10)</f>
        <v>#VALUE!</v>
      </c>
      <c r="O113" s="36" t="e" vm="1">
        <f t="shared" si="10"/>
        <v>#VALUE!</v>
      </c>
      <c r="P113" s="36" t="e" vm="1">
        <f t="shared" si="11"/>
        <v>#VALUE!</v>
      </c>
    </row>
    <row r="114" spans="1:16">
      <c r="A114" s="36">
        <v>104</v>
      </c>
      <c r="C114" s="36" t="e" vm="2">
        <f>[1]!GenLimitNormal($C$9,$C$10,0,1000,0)</f>
        <v>#VALUE!</v>
      </c>
      <c r="D114" s="36" t="e" vm="2">
        <f>[1]!GenBetaPERT(0,$D$9,1)</f>
        <v>#VALUE!</v>
      </c>
      <c r="E114" s="36" t="e" vm="2">
        <f>[1]!GenLognormal($E$9,$E$10)</f>
        <v>#VALUE!</v>
      </c>
      <c r="F114" s="36" t="e" vm="2">
        <f>[1]!GenLognormal($F$9,$F$10)</f>
        <v>#VALUE!</v>
      </c>
      <c r="G114" s="36" t="e" vm="2">
        <f>[1]!GenLognormal($G$9,$G$10)</f>
        <v>#VALUE!</v>
      </c>
      <c r="H114" s="36" t="e" vm="2">
        <f>[1]!genUniform($H$9,$H$10)</f>
        <v>#VALUE!</v>
      </c>
      <c r="I114" s="36" t="e" vm="1">
        <f t="shared" si="6"/>
        <v>#VALUE!</v>
      </c>
      <c r="J114" s="36" t="e" vm="1">
        <f t="shared" si="7"/>
        <v>#VALUE!</v>
      </c>
      <c r="K114" s="36" t="e" vm="2">
        <f>[1]!genUniform($K$9,$K$10)</f>
        <v>#VALUE!</v>
      </c>
      <c r="L114" s="36" t="e" vm="1">
        <f t="shared" si="8"/>
        <v>#VALUE!</v>
      </c>
      <c r="M114" s="36" t="e" vm="1">
        <f t="shared" si="9"/>
        <v>#VALUE!</v>
      </c>
      <c r="N114" s="36" t="e" vm="2">
        <f>[1]!genUniform($N$9,$N$10)</f>
        <v>#VALUE!</v>
      </c>
      <c r="O114" s="36" t="e" vm="1">
        <f t="shared" si="10"/>
        <v>#VALUE!</v>
      </c>
      <c r="P114" s="36" t="e" vm="1">
        <f t="shared" si="11"/>
        <v>#VALUE!</v>
      </c>
    </row>
    <row r="115" spans="1:16">
      <c r="A115" s="36">
        <v>105</v>
      </c>
      <c r="C115" s="36" t="e" vm="2">
        <f>[1]!GenLimitNormal($C$9,$C$10,0,1000,0)</f>
        <v>#VALUE!</v>
      </c>
      <c r="D115" s="36" t="e" vm="2">
        <f>[1]!GenBetaPERT(0,$D$9,1)</f>
        <v>#VALUE!</v>
      </c>
      <c r="E115" s="36" t="e" vm="2">
        <f>[1]!GenLognormal($E$9,$E$10)</f>
        <v>#VALUE!</v>
      </c>
      <c r="F115" s="36" t="e" vm="2">
        <f>[1]!GenLognormal($F$9,$F$10)</f>
        <v>#VALUE!</v>
      </c>
      <c r="G115" s="36" t="e" vm="2">
        <f>[1]!GenLognormal($G$9,$G$10)</f>
        <v>#VALUE!</v>
      </c>
      <c r="H115" s="36" t="e" vm="2">
        <f>[1]!genUniform($H$9,$H$10)</f>
        <v>#VALUE!</v>
      </c>
      <c r="I115" s="36" t="e" vm="1">
        <f t="shared" si="6"/>
        <v>#VALUE!</v>
      </c>
      <c r="J115" s="36" t="e" vm="1">
        <f t="shared" si="7"/>
        <v>#VALUE!</v>
      </c>
      <c r="K115" s="36" t="e" vm="2">
        <f>[1]!genUniform($K$9,$K$10)</f>
        <v>#VALUE!</v>
      </c>
      <c r="L115" s="36" t="e" vm="1">
        <f t="shared" si="8"/>
        <v>#VALUE!</v>
      </c>
      <c r="M115" s="36" t="e" vm="1">
        <f t="shared" si="9"/>
        <v>#VALUE!</v>
      </c>
      <c r="N115" s="36" t="e" vm="2">
        <f>[1]!genUniform($N$9,$N$10)</f>
        <v>#VALUE!</v>
      </c>
      <c r="O115" s="36" t="e" vm="1">
        <f t="shared" si="10"/>
        <v>#VALUE!</v>
      </c>
      <c r="P115" s="36" t="e" vm="1">
        <f t="shared" si="11"/>
        <v>#VALUE!</v>
      </c>
    </row>
    <row r="116" spans="1:16">
      <c r="A116" s="36">
        <v>106</v>
      </c>
      <c r="C116" s="36" t="e" vm="2">
        <f>[1]!GenLimitNormal($C$9,$C$10,0,1000,0)</f>
        <v>#VALUE!</v>
      </c>
      <c r="D116" s="36" t="e" vm="2">
        <f>[1]!GenBetaPERT(0,$D$9,1)</f>
        <v>#VALUE!</v>
      </c>
      <c r="E116" s="36" t="e" vm="2">
        <f>[1]!GenLognormal($E$9,$E$10)</f>
        <v>#VALUE!</v>
      </c>
      <c r="F116" s="36" t="e" vm="2">
        <f>[1]!GenLognormal($F$9,$F$10)</f>
        <v>#VALUE!</v>
      </c>
      <c r="G116" s="36" t="e" vm="2">
        <f>[1]!GenLognormal($G$9,$G$10)</f>
        <v>#VALUE!</v>
      </c>
      <c r="H116" s="36" t="e" vm="2">
        <f>[1]!genUniform($H$9,$H$10)</f>
        <v>#VALUE!</v>
      </c>
      <c r="I116" s="36" t="e" vm="1">
        <f t="shared" si="6"/>
        <v>#VALUE!</v>
      </c>
      <c r="J116" s="36" t="e" vm="1">
        <f t="shared" si="7"/>
        <v>#VALUE!</v>
      </c>
      <c r="K116" s="36" t="e" vm="2">
        <f>[1]!genUniform($K$9,$K$10)</f>
        <v>#VALUE!</v>
      </c>
      <c r="L116" s="36" t="e" vm="1">
        <f t="shared" si="8"/>
        <v>#VALUE!</v>
      </c>
      <c r="M116" s="36" t="e" vm="1">
        <f t="shared" si="9"/>
        <v>#VALUE!</v>
      </c>
      <c r="N116" s="36" t="e" vm="2">
        <f>[1]!genUniform($N$9,$N$10)</f>
        <v>#VALUE!</v>
      </c>
      <c r="O116" s="36" t="e" vm="1">
        <f t="shared" si="10"/>
        <v>#VALUE!</v>
      </c>
      <c r="P116" s="36" t="e" vm="1">
        <f t="shared" si="11"/>
        <v>#VALUE!</v>
      </c>
    </row>
    <row r="117" spans="1:16">
      <c r="A117" s="36">
        <v>107</v>
      </c>
      <c r="C117" s="36" t="e" vm="2">
        <f>[1]!GenLimitNormal($C$9,$C$10,0,1000,0)</f>
        <v>#VALUE!</v>
      </c>
      <c r="D117" s="36" t="e" vm="2">
        <f>[1]!GenBetaPERT(0,$D$9,1)</f>
        <v>#VALUE!</v>
      </c>
      <c r="E117" s="36" t="e" vm="2">
        <f>[1]!GenLognormal($E$9,$E$10)</f>
        <v>#VALUE!</v>
      </c>
      <c r="F117" s="36" t="e" vm="2">
        <f>[1]!GenLognormal($F$9,$F$10)</f>
        <v>#VALUE!</v>
      </c>
      <c r="G117" s="36" t="e" vm="2">
        <f>[1]!GenLognormal($G$9,$G$10)</f>
        <v>#VALUE!</v>
      </c>
      <c r="H117" s="36" t="e" vm="2">
        <f>[1]!genUniform($H$9,$H$10)</f>
        <v>#VALUE!</v>
      </c>
      <c r="I117" s="36" t="e" vm="1">
        <f t="shared" si="6"/>
        <v>#VALUE!</v>
      </c>
      <c r="J117" s="36" t="e" vm="1">
        <f t="shared" si="7"/>
        <v>#VALUE!</v>
      </c>
      <c r="K117" s="36" t="e" vm="2">
        <f>[1]!genUniform($K$9,$K$10)</f>
        <v>#VALUE!</v>
      </c>
      <c r="L117" s="36" t="e" vm="1">
        <f t="shared" si="8"/>
        <v>#VALUE!</v>
      </c>
      <c r="M117" s="36" t="e" vm="1">
        <f t="shared" si="9"/>
        <v>#VALUE!</v>
      </c>
      <c r="N117" s="36" t="e" vm="2">
        <f>[1]!genUniform($N$9,$N$10)</f>
        <v>#VALUE!</v>
      </c>
      <c r="O117" s="36" t="e" vm="1">
        <f t="shared" si="10"/>
        <v>#VALUE!</v>
      </c>
      <c r="P117" s="36" t="e" vm="1">
        <f t="shared" si="11"/>
        <v>#VALUE!</v>
      </c>
    </row>
    <row r="118" spans="1:16">
      <c r="A118" s="36">
        <v>108</v>
      </c>
      <c r="C118" s="36" t="e" vm="2">
        <f>[1]!GenLimitNormal($C$9,$C$10,0,1000,0)</f>
        <v>#VALUE!</v>
      </c>
      <c r="D118" s="36" t="e" vm="2">
        <f>[1]!GenBetaPERT(0,$D$9,1)</f>
        <v>#VALUE!</v>
      </c>
      <c r="E118" s="36" t="e" vm="2">
        <f>[1]!GenLognormal($E$9,$E$10)</f>
        <v>#VALUE!</v>
      </c>
      <c r="F118" s="36" t="e" vm="2">
        <f>[1]!GenLognormal($F$9,$F$10)</f>
        <v>#VALUE!</v>
      </c>
      <c r="G118" s="36" t="e" vm="2">
        <f>[1]!GenLognormal($G$9,$G$10)</f>
        <v>#VALUE!</v>
      </c>
      <c r="H118" s="36" t="e" vm="2">
        <f>[1]!genUniform($H$9,$H$10)</f>
        <v>#VALUE!</v>
      </c>
      <c r="I118" s="36" t="e" vm="1">
        <f t="shared" si="6"/>
        <v>#VALUE!</v>
      </c>
      <c r="J118" s="36" t="e" vm="1">
        <f t="shared" si="7"/>
        <v>#VALUE!</v>
      </c>
      <c r="K118" s="36" t="e" vm="2">
        <f>[1]!genUniform($K$9,$K$10)</f>
        <v>#VALUE!</v>
      </c>
      <c r="L118" s="36" t="e" vm="1">
        <f t="shared" si="8"/>
        <v>#VALUE!</v>
      </c>
      <c r="M118" s="36" t="e" vm="1">
        <f t="shared" si="9"/>
        <v>#VALUE!</v>
      </c>
      <c r="N118" s="36" t="e" vm="2">
        <f>[1]!genUniform($N$9,$N$10)</f>
        <v>#VALUE!</v>
      </c>
      <c r="O118" s="36" t="e" vm="1">
        <f t="shared" si="10"/>
        <v>#VALUE!</v>
      </c>
      <c r="P118" s="36" t="e" vm="1">
        <f t="shared" si="11"/>
        <v>#VALUE!</v>
      </c>
    </row>
    <row r="119" spans="1:16">
      <c r="A119" s="36">
        <v>109</v>
      </c>
      <c r="C119" s="36" t="e" vm="2">
        <f>[1]!GenLimitNormal($C$9,$C$10,0,1000,0)</f>
        <v>#VALUE!</v>
      </c>
      <c r="D119" s="36" t="e" vm="2">
        <f>[1]!GenBetaPERT(0,$D$9,1)</f>
        <v>#VALUE!</v>
      </c>
      <c r="E119" s="36" t="e" vm="2">
        <f>[1]!GenLognormal($E$9,$E$10)</f>
        <v>#VALUE!</v>
      </c>
      <c r="F119" s="36" t="e" vm="2">
        <f>[1]!GenLognormal($F$9,$F$10)</f>
        <v>#VALUE!</v>
      </c>
      <c r="G119" s="36" t="e" vm="2">
        <f>[1]!GenLognormal($G$9,$G$10)</f>
        <v>#VALUE!</v>
      </c>
      <c r="H119" s="36" t="e" vm="2">
        <f>[1]!genUniform($H$9,$H$10)</f>
        <v>#VALUE!</v>
      </c>
      <c r="I119" s="36" t="e" vm="1">
        <f t="shared" si="6"/>
        <v>#VALUE!</v>
      </c>
      <c r="J119" s="36" t="e" vm="1">
        <f t="shared" si="7"/>
        <v>#VALUE!</v>
      </c>
      <c r="K119" s="36" t="e" vm="2">
        <f>[1]!genUniform($K$9,$K$10)</f>
        <v>#VALUE!</v>
      </c>
      <c r="L119" s="36" t="e" vm="1">
        <f t="shared" si="8"/>
        <v>#VALUE!</v>
      </c>
      <c r="M119" s="36" t="e" vm="1">
        <f t="shared" si="9"/>
        <v>#VALUE!</v>
      </c>
      <c r="N119" s="36" t="e" vm="2">
        <f>[1]!genUniform($N$9,$N$10)</f>
        <v>#VALUE!</v>
      </c>
      <c r="O119" s="36" t="e" vm="1">
        <f t="shared" si="10"/>
        <v>#VALUE!</v>
      </c>
      <c r="P119" s="36" t="e" vm="1">
        <f t="shared" si="11"/>
        <v>#VALUE!</v>
      </c>
    </row>
    <row r="120" spans="1:16">
      <c r="A120" s="36">
        <v>110</v>
      </c>
      <c r="C120" s="36" t="e" vm="2">
        <f>[1]!GenLimitNormal($C$9,$C$10,0,1000,0)</f>
        <v>#VALUE!</v>
      </c>
      <c r="D120" s="36" t="e" vm="2">
        <f>[1]!GenBetaPERT(0,$D$9,1)</f>
        <v>#VALUE!</v>
      </c>
      <c r="E120" s="36" t="e" vm="2">
        <f>[1]!GenLognormal($E$9,$E$10)</f>
        <v>#VALUE!</v>
      </c>
      <c r="F120" s="36" t="e" vm="2">
        <f>[1]!GenLognormal($F$9,$F$10)</f>
        <v>#VALUE!</v>
      </c>
      <c r="G120" s="36" t="e" vm="2">
        <f>[1]!GenLognormal($G$9,$G$10)</f>
        <v>#VALUE!</v>
      </c>
      <c r="H120" s="36" t="e" vm="2">
        <f>[1]!genUniform($H$9,$H$10)</f>
        <v>#VALUE!</v>
      </c>
      <c r="I120" s="36" t="e" vm="1">
        <f t="shared" si="6"/>
        <v>#VALUE!</v>
      </c>
      <c r="J120" s="36" t="e" vm="1">
        <f t="shared" si="7"/>
        <v>#VALUE!</v>
      </c>
      <c r="K120" s="36" t="e" vm="2">
        <f>[1]!genUniform($K$9,$K$10)</f>
        <v>#VALUE!</v>
      </c>
      <c r="L120" s="36" t="e" vm="1">
        <f t="shared" si="8"/>
        <v>#VALUE!</v>
      </c>
      <c r="M120" s="36" t="e" vm="1">
        <f t="shared" si="9"/>
        <v>#VALUE!</v>
      </c>
      <c r="N120" s="36" t="e" vm="2">
        <f>[1]!genUniform($N$9,$N$10)</f>
        <v>#VALUE!</v>
      </c>
      <c r="O120" s="36" t="e" vm="1">
        <f t="shared" si="10"/>
        <v>#VALUE!</v>
      </c>
      <c r="P120" s="36" t="e" vm="1">
        <f t="shared" si="11"/>
        <v>#VALUE!</v>
      </c>
    </row>
    <row r="121" spans="1:16">
      <c r="A121" s="36">
        <v>111</v>
      </c>
      <c r="C121" s="36" t="e" vm="2">
        <f>[1]!GenLimitNormal($C$9,$C$10,0,1000,0)</f>
        <v>#VALUE!</v>
      </c>
      <c r="D121" s="36" t="e" vm="2">
        <f>[1]!GenBetaPERT(0,$D$9,1)</f>
        <v>#VALUE!</v>
      </c>
      <c r="E121" s="36" t="e" vm="2">
        <f>[1]!GenLognormal($E$9,$E$10)</f>
        <v>#VALUE!</v>
      </c>
      <c r="F121" s="36" t="e" vm="2">
        <f>[1]!GenLognormal($F$9,$F$10)</f>
        <v>#VALUE!</v>
      </c>
      <c r="G121" s="36" t="e" vm="2">
        <f>[1]!GenLognormal($G$9,$G$10)</f>
        <v>#VALUE!</v>
      </c>
      <c r="H121" s="36" t="e" vm="2">
        <f>[1]!genUniform($H$9,$H$10)</f>
        <v>#VALUE!</v>
      </c>
      <c r="I121" s="36" t="e" vm="1">
        <f t="shared" si="6"/>
        <v>#VALUE!</v>
      </c>
      <c r="J121" s="36" t="e" vm="1">
        <f t="shared" si="7"/>
        <v>#VALUE!</v>
      </c>
      <c r="K121" s="36" t="e" vm="2">
        <f>[1]!genUniform($K$9,$K$10)</f>
        <v>#VALUE!</v>
      </c>
      <c r="L121" s="36" t="e" vm="1">
        <f t="shared" si="8"/>
        <v>#VALUE!</v>
      </c>
      <c r="M121" s="36" t="e" vm="1">
        <f t="shared" si="9"/>
        <v>#VALUE!</v>
      </c>
      <c r="N121" s="36" t="e" vm="2">
        <f>[1]!genUniform($N$9,$N$10)</f>
        <v>#VALUE!</v>
      </c>
      <c r="O121" s="36" t="e" vm="1">
        <f t="shared" si="10"/>
        <v>#VALUE!</v>
      </c>
      <c r="P121" s="36" t="e" vm="1">
        <f t="shared" si="11"/>
        <v>#VALUE!</v>
      </c>
    </row>
    <row r="122" spans="1:16">
      <c r="A122" s="36">
        <v>112</v>
      </c>
      <c r="C122" s="36" t="e" vm="2">
        <f>[1]!GenLimitNormal($C$9,$C$10,0,1000,0)</f>
        <v>#VALUE!</v>
      </c>
      <c r="D122" s="36" t="e" vm="2">
        <f>[1]!GenBetaPERT(0,$D$9,1)</f>
        <v>#VALUE!</v>
      </c>
      <c r="E122" s="36" t="e" vm="2">
        <f>[1]!GenLognormal($E$9,$E$10)</f>
        <v>#VALUE!</v>
      </c>
      <c r="F122" s="36" t="e" vm="2">
        <f>[1]!GenLognormal($F$9,$F$10)</f>
        <v>#VALUE!</v>
      </c>
      <c r="G122" s="36" t="e" vm="2">
        <f>[1]!GenLognormal($G$9,$G$10)</f>
        <v>#VALUE!</v>
      </c>
      <c r="H122" s="36" t="e" vm="2">
        <f>[1]!genUniform($H$9,$H$10)</f>
        <v>#VALUE!</v>
      </c>
      <c r="I122" s="36" t="e" vm="1">
        <f t="shared" si="6"/>
        <v>#VALUE!</v>
      </c>
      <c r="J122" s="36" t="e" vm="1">
        <f t="shared" si="7"/>
        <v>#VALUE!</v>
      </c>
      <c r="K122" s="36" t="e" vm="2">
        <f>[1]!genUniform($K$9,$K$10)</f>
        <v>#VALUE!</v>
      </c>
      <c r="L122" s="36" t="e" vm="1">
        <f t="shared" si="8"/>
        <v>#VALUE!</v>
      </c>
      <c r="M122" s="36" t="e" vm="1">
        <f t="shared" si="9"/>
        <v>#VALUE!</v>
      </c>
      <c r="N122" s="36" t="e" vm="2">
        <f>[1]!genUniform($N$9,$N$10)</f>
        <v>#VALUE!</v>
      </c>
      <c r="O122" s="36" t="e" vm="1">
        <f t="shared" si="10"/>
        <v>#VALUE!</v>
      </c>
      <c r="P122" s="36" t="e" vm="1">
        <f t="shared" si="11"/>
        <v>#VALUE!</v>
      </c>
    </row>
    <row r="123" spans="1:16">
      <c r="A123" s="36">
        <v>113</v>
      </c>
      <c r="C123" s="36" t="e" vm="2">
        <f>[1]!GenLimitNormal($C$9,$C$10,0,1000,0)</f>
        <v>#VALUE!</v>
      </c>
      <c r="D123" s="36" t="e" vm="2">
        <f>[1]!GenBetaPERT(0,$D$9,1)</f>
        <v>#VALUE!</v>
      </c>
      <c r="E123" s="36" t="e" vm="2">
        <f>[1]!GenLognormal($E$9,$E$10)</f>
        <v>#VALUE!</v>
      </c>
      <c r="F123" s="36" t="e" vm="2">
        <f>[1]!GenLognormal($F$9,$F$10)</f>
        <v>#VALUE!</v>
      </c>
      <c r="G123" s="36" t="e" vm="2">
        <f>[1]!GenLognormal($G$9,$G$10)</f>
        <v>#VALUE!</v>
      </c>
      <c r="H123" s="36" t="e" vm="2">
        <f>[1]!genUniform($H$9,$H$10)</f>
        <v>#VALUE!</v>
      </c>
      <c r="I123" s="36" t="e" vm="1">
        <f t="shared" si="6"/>
        <v>#VALUE!</v>
      </c>
      <c r="J123" s="36" t="e" vm="1">
        <f t="shared" si="7"/>
        <v>#VALUE!</v>
      </c>
      <c r="K123" s="36" t="e" vm="2">
        <f>[1]!genUniform($K$9,$K$10)</f>
        <v>#VALUE!</v>
      </c>
      <c r="L123" s="36" t="e" vm="1">
        <f t="shared" si="8"/>
        <v>#VALUE!</v>
      </c>
      <c r="M123" s="36" t="e" vm="1">
        <f t="shared" si="9"/>
        <v>#VALUE!</v>
      </c>
      <c r="N123" s="36" t="e" vm="2">
        <f>[1]!genUniform($N$9,$N$10)</f>
        <v>#VALUE!</v>
      </c>
      <c r="O123" s="36" t="e" vm="1">
        <f t="shared" si="10"/>
        <v>#VALUE!</v>
      </c>
      <c r="P123" s="36" t="e" vm="1">
        <f t="shared" si="11"/>
        <v>#VALUE!</v>
      </c>
    </row>
    <row r="124" spans="1:16">
      <c r="A124" s="36">
        <v>114</v>
      </c>
      <c r="C124" s="36" t="e" vm="2">
        <f>[1]!GenLimitNormal($C$9,$C$10,0,1000,0)</f>
        <v>#VALUE!</v>
      </c>
      <c r="D124" s="36" t="e" vm="2">
        <f>[1]!GenBetaPERT(0,$D$9,1)</f>
        <v>#VALUE!</v>
      </c>
      <c r="E124" s="36" t="e" vm="2">
        <f>[1]!GenLognormal($E$9,$E$10)</f>
        <v>#VALUE!</v>
      </c>
      <c r="F124" s="36" t="e" vm="2">
        <f>[1]!GenLognormal($F$9,$F$10)</f>
        <v>#VALUE!</v>
      </c>
      <c r="G124" s="36" t="e" vm="2">
        <f>[1]!GenLognormal($G$9,$G$10)</f>
        <v>#VALUE!</v>
      </c>
      <c r="H124" s="36" t="e" vm="2">
        <f>[1]!genUniform($H$9,$H$10)</f>
        <v>#VALUE!</v>
      </c>
      <c r="I124" s="36" t="e" vm="1">
        <f t="shared" si="6"/>
        <v>#VALUE!</v>
      </c>
      <c r="J124" s="36" t="e" vm="1">
        <f t="shared" si="7"/>
        <v>#VALUE!</v>
      </c>
      <c r="K124" s="36" t="e" vm="2">
        <f>[1]!genUniform($K$9,$K$10)</f>
        <v>#VALUE!</v>
      </c>
      <c r="L124" s="36" t="e" vm="1">
        <f t="shared" si="8"/>
        <v>#VALUE!</v>
      </c>
      <c r="M124" s="36" t="e" vm="1">
        <f t="shared" si="9"/>
        <v>#VALUE!</v>
      </c>
      <c r="N124" s="36" t="e" vm="2">
        <f>[1]!genUniform($N$9,$N$10)</f>
        <v>#VALUE!</v>
      </c>
      <c r="O124" s="36" t="e" vm="1">
        <f t="shared" si="10"/>
        <v>#VALUE!</v>
      </c>
      <c r="P124" s="36" t="e" vm="1">
        <f t="shared" si="11"/>
        <v>#VALUE!</v>
      </c>
    </row>
    <row r="125" spans="1:16">
      <c r="A125" s="36">
        <v>115</v>
      </c>
      <c r="C125" s="36" t="e" vm="2">
        <f>[1]!GenLimitNormal($C$9,$C$10,0,1000,0)</f>
        <v>#VALUE!</v>
      </c>
      <c r="D125" s="36" t="e" vm="2">
        <f>[1]!GenBetaPERT(0,$D$9,1)</f>
        <v>#VALUE!</v>
      </c>
      <c r="E125" s="36" t="e" vm="2">
        <f>[1]!GenLognormal($E$9,$E$10)</f>
        <v>#VALUE!</v>
      </c>
      <c r="F125" s="36" t="e" vm="2">
        <f>[1]!GenLognormal($F$9,$F$10)</f>
        <v>#VALUE!</v>
      </c>
      <c r="G125" s="36" t="e" vm="2">
        <f>[1]!GenLognormal($G$9,$G$10)</f>
        <v>#VALUE!</v>
      </c>
      <c r="H125" s="36" t="e" vm="2">
        <f>[1]!genUniform($H$9,$H$10)</f>
        <v>#VALUE!</v>
      </c>
      <c r="I125" s="36" t="e" vm="1">
        <f t="shared" si="6"/>
        <v>#VALUE!</v>
      </c>
      <c r="J125" s="36" t="e" vm="1">
        <f t="shared" si="7"/>
        <v>#VALUE!</v>
      </c>
      <c r="K125" s="36" t="e" vm="2">
        <f>[1]!genUniform($K$9,$K$10)</f>
        <v>#VALUE!</v>
      </c>
      <c r="L125" s="36" t="e" vm="1">
        <f t="shared" si="8"/>
        <v>#VALUE!</v>
      </c>
      <c r="M125" s="36" t="e" vm="1">
        <f t="shared" si="9"/>
        <v>#VALUE!</v>
      </c>
      <c r="N125" s="36" t="e" vm="2">
        <f>[1]!genUniform($N$9,$N$10)</f>
        <v>#VALUE!</v>
      </c>
      <c r="O125" s="36" t="e" vm="1">
        <f t="shared" si="10"/>
        <v>#VALUE!</v>
      </c>
      <c r="P125" s="36" t="e" vm="1">
        <f t="shared" si="11"/>
        <v>#VALUE!</v>
      </c>
    </row>
    <row r="126" spans="1:16">
      <c r="A126" s="36">
        <v>116</v>
      </c>
      <c r="C126" s="36" t="e" vm="2">
        <f>[1]!GenLimitNormal($C$9,$C$10,0,1000,0)</f>
        <v>#VALUE!</v>
      </c>
      <c r="D126" s="36" t="e" vm="2">
        <f>[1]!GenBetaPERT(0,$D$9,1)</f>
        <v>#VALUE!</v>
      </c>
      <c r="E126" s="36" t="e" vm="2">
        <f>[1]!GenLognormal($E$9,$E$10)</f>
        <v>#VALUE!</v>
      </c>
      <c r="F126" s="36" t="e" vm="2">
        <f>[1]!GenLognormal($F$9,$F$10)</f>
        <v>#VALUE!</v>
      </c>
      <c r="G126" s="36" t="e" vm="2">
        <f>[1]!GenLognormal($G$9,$G$10)</f>
        <v>#VALUE!</v>
      </c>
      <c r="H126" s="36" t="e" vm="2">
        <f>[1]!genUniform($H$9,$H$10)</f>
        <v>#VALUE!</v>
      </c>
      <c r="I126" s="36" t="e" vm="1">
        <f t="shared" si="6"/>
        <v>#VALUE!</v>
      </c>
      <c r="J126" s="36" t="e" vm="1">
        <f t="shared" si="7"/>
        <v>#VALUE!</v>
      </c>
      <c r="K126" s="36" t="e" vm="2">
        <f>[1]!genUniform($K$9,$K$10)</f>
        <v>#VALUE!</v>
      </c>
      <c r="L126" s="36" t="e" vm="1">
        <f t="shared" si="8"/>
        <v>#VALUE!</v>
      </c>
      <c r="M126" s="36" t="e" vm="1">
        <f t="shared" si="9"/>
        <v>#VALUE!</v>
      </c>
      <c r="N126" s="36" t="e" vm="2">
        <f>[1]!genUniform($N$9,$N$10)</f>
        <v>#VALUE!</v>
      </c>
      <c r="O126" s="36" t="e" vm="1">
        <f t="shared" si="10"/>
        <v>#VALUE!</v>
      </c>
      <c r="P126" s="36" t="e" vm="1">
        <f t="shared" si="11"/>
        <v>#VALUE!</v>
      </c>
    </row>
    <row r="127" spans="1:16">
      <c r="A127" s="36">
        <v>117</v>
      </c>
      <c r="C127" s="36" t="e" vm="2">
        <f>[1]!GenLimitNormal($C$9,$C$10,0,1000,0)</f>
        <v>#VALUE!</v>
      </c>
      <c r="D127" s="36" t="e" vm="2">
        <f>[1]!GenBetaPERT(0,$D$9,1)</f>
        <v>#VALUE!</v>
      </c>
      <c r="E127" s="36" t="e" vm="2">
        <f>[1]!GenLognormal($E$9,$E$10)</f>
        <v>#VALUE!</v>
      </c>
      <c r="F127" s="36" t="e" vm="2">
        <f>[1]!GenLognormal($F$9,$F$10)</f>
        <v>#VALUE!</v>
      </c>
      <c r="G127" s="36" t="e" vm="2">
        <f>[1]!GenLognormal($G$9,$G$10)</f>
        <v>#VALUE!</v>
      </c>
      <c r="H127" s="36" t="e" vm="2">
        <f>[1]!genUniform($H$9,$H$10)</f>
        <v>#VALUE!</v>
      </c>
      <c r="I127" s="36" t="e" vm="1">
        <f t="shared" si="6"/>
        <v>#VALUE!</v>
      </c>
      <c r="J127" s="36" t="e" vm="1">
        <f t="shared" si="7"/>
        <v>#VALUE!</v>
      </c>
      <c r="K127" s="36" t="e" vm="2">
        <f>[1]!genUniform($K$9,$K$10)</f>
        <v>#VALUE!</v>
      </c>
      <c r="L127" s="36" t="e" vm="1">
        <f t="shared" si="8"/>
        <v>#VALUE!</v>
      </c>
      <c r="M127" s="36" t="e" vm="1">
        <f t="shared" si="9"/>
        <v>#VALUE!</v>
      </c>
      <c r="N127" s="36" t="e" vm="2">
        <f>[1]!genUniform($N$9,$N$10)</f>
        <v>#VALUE!</v>
      </c>
      <c r="O127" s="36" t="e" vm="1">
        <f t="shared" si="10"/>
        <v>#VALUE!</v>
      </c>
      <c r="P127" s="36" t="e" vm="1">
        <f t="shared" si="11"/>
        <v>#VALUE!</v>
      </c>
    </row>
    <row r="128" spans="1:16">
      <c r="A128" s="36">
        <v>118</v>
      </c>
      <c r="C128" s="36" t="e" vm="2">
        <f>[1]!GenLimitNormal($C$9,$C$10,0,1000,0)</f>
        <v>#VALUE!</v>
      </c>
      <c r="D128" s="36" t="e" vm="2">
        <f>[1]!GenBetaPERT(0,$D$9,1)</f>
        <v>#VALUE!</v>
      </c>
      <c r="E128" s="36" t="e" vm="2">
        <f>[1]!GenLognormal($E$9,$E$10)</f>
        <v>#VALUE!</v>
      </c>
      <c r="F128" s="36" t="e" vm="2">
        <f>[1]!GenLognormal($F$9,$F$10)</f>
        <v>#VALUE!</v>
      </c>
      <c r="G128" s="36" t="e" vm="2">
        <f>[1]!GenLognormal($G$9,$G$10)</f>
        <v>#VALUE!</v>
      </c>
      <c r="H128" s="36" t="e" vm="2">
        <f>[1]!genUniform($H$9,$H$10)</f>
        <v>#VALUE!</v>
      </c>
      <c r="I128" s="36" t="e" vm="1">
        <f t="shared" si="6"/>
        <v>#VALUE!</v>
      </c>
      <c r="J128" s="36" t="e" vm="1">
        <f t="shared" si="7"/>
        <v>#VALUE!</v>
      </c>
      <c r="K128" s="36" t="e" vm="2">
        <f>[1]!genUniform($K$9,$K$10)</f>
        <v>#VALUE!</v>
      </c>
      <c r="L128" s="36" t="e" vm="1">
        <f t="shared" si="8"/>
        <v>#VALUE!</v>
      </c>
      <c r="M128" s="36" t="e" vm="1">
        <f t="shared" si="9"/>
        <v>#VALUE!</v>
      </c>
      <c r="N128" s="36" t="e" vm="2">
        <f>[1]!genUniform($N$9,$N$10)</f>
        <v>#VALUE!</v>
      </c>
      <c r="O128" s="36" t="e" vm="1">
        <f t="shared" si="10"/>
        <v>#VALUE!</v>
      </c>
      <c r="P128" s="36" t="e" vm="1">
        <f t="shared" si="11"/>
        <v>#VALUE!</v>
      </c>
    </row>
    <row r="129" spans="1:16">
      <c r="A129" s="36">
        <v>119</v>
      </c>
      <c r="C129" s="36" t="e" vm="2">
        <f>[1]!GenLimitNormal($C$9,$C$10,0,1000,0)</f>
        <v>#VALUE!</v>
      </c>
      <c r="D129" s="36" t="e" vm="2">
        <f>[1]!GenBetaPERT(0,$D$9,1)</f>
        <v>#VALUE!</v>
      </c>
      <c r="E129" s="36" t="e" vm="2">
        <f>[1]!GenLognormal($E$9,$E$10)</f>
        <v>#VALUE!</v>
      </c>
      <c r="F129" s="36" t="e" vm="2">
        <f>[1]!GenLognormal($F$9,$F$10)</f>
        <v>#VALUE!</v>
      </c>
      <c r="G129" s="36" t="e" vm="2">
        <f>[1]!GenLognormal($G$9,$G$10)</f>
        <v>#VALUE!</v>
      </c>
      <c r="H129" s="36" t="e" vm="2">
        <f>[1]!genUniform($H$9,$H$10)</f>
        <v>#VALUE!</v>
      </c>
      <c r="I129" s="36" t="e" vm="1">
        <f t="shared" si="6"/>
        <v>#VALUE!</v>
      </c>
      <c r="J129" s="36" t="e" vm="1">
        <f t="shared" si="7"/>
        <v>#VALUE!</v>
      </c>
      <c r="K129" s="36" t="e" vm="2">
        <f>[1]!genUniform($K$9,$K$10)</f>
        <v>#VALUE!</v>
      </c>
      <c r="L129" s="36" t="e" vm="1">
        <f t="shared" si="8"/>
        <v>#VALUE!</v>
      </c>
      <c r="M129" s="36" t="e" vm="1">
        <f t="shared" si="9"/>
        <v>#VALUE!</v>
      </c>
      <c r="N129" s="36" t="e" vm="2">
        <f>[1]!genUniform($N$9,$N$10)</f>
        <v>#VALUE!</v>
      </c>
      <c r="O129" s="36" t="e" vm="1">
        <f t="shared" si="10"/>
        <v>#VALUE!</v>
      </c>
      <c r="P129" s="36" t="e" vm="1">
        <f t="shared" si="11"/>
        <v>#VALUE!</v>
      </c>
    </row>
    <row r="130" spans="1:16">
      <c r="A130" s="36">
        <v>120</v>
      </c>
      <c r="C130" s="36" t="e" vm="2">
        <f>[1]!GenLimitNormal($C$9,$C$10,0,1000,0)</f>
        <v>#VALUE!</v>
      </c>
      <c r="D130" s="36" t="e" vm="2">
        <f>[1]!GenBetaPERT(0,$D$9,1)</f>
        <v>#VALUE!</v>
      </c>
      <c r="E130" s="36" t="e" vm="2">
        <f>[1]!GenLognormal($E$9,$E$10)</f>
        <v>#VALUE!</v>
      </c>
      <c r="F130" s="36" t="e" vm="2">
        <f>[1]!GenLognormal($F$9,$F$10)</f>
        <v>#VALUE!</v>
      </c>
      <c r="G130" s="36" t="e" vm="2">
        <f>[1]!GenLognormal($G$9,$G$10)</f>
        <v>#VALUE!</v>
      </c>
      <c r="H130" s="36" t="e" vm="2">
        <f>[1]!genUniform($H$9,$H$10)</f>
        <v>#VALUE!</v>
      </c>
      <c r="I130" s="36" t="e" vm="1">
        <f t="shared" si="6"/>
        <v>#VALUE!</v>
      </c>
      <c r="J130" s="36" t="e" vm="1">
        <f t="shared" si="7"/>
        <v>#VALUE!</v>
      </c>
      <c r="K130" s="36" t="e" vm="2">
        <f>[1]!genUniform($K$9,$K$10)</f>
        <v>#VALUE!</v>
      </c>
      <c r="L130" s="36" t="e" vm="1">
        <f t="shared" si="8"/>
        <v>#VALUE!</v>
      </c>
      <c r="M130" s="36" t="e" vm="1">
        <f t="shared" si="9"/>
        <v>#VALUE!</v>
      </c>
      <c r="N130" s="36" t="e" vm="2">
        <f>[1]!genUniform($N$9,$N$10)</f>
        <v>#VALUE!</v>
      </c>
      <c r="O130" s="36" t="e" vm="1">
        <f t="shared" si="10"/>
        <v>#VALUE!</v>
      </c>
      <c r="P130" s="36" t="e" vm="1">
        <f t="shared" si="11"/>
        <v>#VALUE!</v>
      </c>
    </row>
    <row r="131" spans="1:16">
      <c r="A131" s="36">
        <v>121</v>
      </c>
      <c r="C131" s="36" t="e" vm="2">
        <f>[1]!GenLimitNormal($C$9,$C$10,0,1000,0)</f>
        <v>#VALUE!</v>
      </c>
      <c r="D131" s="36" t="e" vm="2">
        <f>[1]!GenBetaPERT(0,$D$9,1)</f>
        <v>#VALUE!</v>
      </c>
      <c r="E131" s="36" t="e" vm="2">
        <f>[1]!GenLognormal($E$9,$E$10)</f>
        <v>#VALUE!</v>
      </c>
      <c r="F131" s="36" t="e" vm="2">
        <f>[1]!GenLognormal($F$9,$F$10)</f>
        <v>#VALUE!</v>
      </c>
      <c r="G131" s="36" t="e" vm="2">
        <f>[1]!GenLognormal($G$9,$G$10)</f>
        <v>#VALUE!</v>
      </c>
      <c r="H131" s="36" t="e" vm="2">
        <f>[1]!genUniform($H$9,$H$10)</f>
        <v>#VALUE!</v>
      </c>
      <c r="I131" s="36" t="e" vm="1">
        <f t="shared" si="6"/>
        <v>#VALUE!</v>
      </c>
      <c r="J131" s="36" t="e" vm="1">
        <f t="shared" si="7"/>
        <v>#VALUE!</v>
      </c>
      <c r="K131" s="36" t="e" vm="2">
        <f>[1]!genUniform($K$9,$K$10)</f>
        <v>#VALUE!</v>
      </c>
      <c r="L131" s="36" t="e" vm="1">
        <f t="shared" si="8"/>
        <v>#VALUE!</v>
      </c>
      <c r="M131" s="36" t="e" vm="1">
        <f t="shared" si="9"/>
        <v>#VALUE!</v>
      </c>
      <c r="N131" s="36" t="e" vm="2">
        <f>[1]!genUniform($N$9,$N$10)</f>
        <v>#VALUE!</v>
      </c>
      <c r="O131" s="36" t="e" vm="1">
        <f t="shared" si="10"/>
        <v>#VALUE!</v>
      </c>
      <c r="P131" s="36" t="e" vm="1">
        <f t="shared" si="11"/>
        <v>#VALUE!</v>
      </c>
    </row>
    <row r="132" spans="1:16">
      <c r="A132" s="36">
        <v>122</v>
      </c>
      <c r="C132" s="36" t="e" vm="2">
        <f>[1]!GenLimitNormal($C$9,$C$10,0,1000,0)</f>
        <v>#VALUE!</v>
      </c>
      <c r="D132" s="36" t="e" vm="2">
        <f>[1]!GenBetaPERT(0,$D$9,1)</f>
        <v>#VALUE!</v>
      </c>
      <c r="E132" s="36" t="e" vm="2">
        <f>[1]!GenLognormal($E$9,$E$10)</f>
        <v>#VALUE!</v>
      </c>
      <c r="F132" s="36" t="e" vm="2">
        <f>[1]!GenLognormal($F$9,$F$10)</f>
        <v>#VALUE!</v>
      </c>
      <c r="G132" s="36" t="e" vm="2">
        <f>[1]!GenLognormal($G$9,$G$10)</f>
        <v>#VALUE!</v>
      </c>
      <c r="H132" s="36" t="e" vm="2">
        <f>[1]!genUniform($H$9,$H$10)</f>
        <v>#VALUE!</v>
      </c>
      <c r="I132" s="36" t="e" vm="1">
        <f t="shared" si="6"/>
        <v>#VALUE!</v>
      </c>
      <c r="J132" s="36" t="e" vm="1">
        <f t="shared" si="7"/>
        <v>#VALUE!</v>
      </c>
      <c r="K132" s="36" t="e" vm="2">
        <f>[1]!genUniform($K$9,$K$10)</f>
        <v>#VALUE!</v>
      </c>
      <c r="L132" s="36" t="e" vm="1">
        <f t="shared" si="8"/>
        <v>#VALUE!</v>
      </c>
      <c r="M132" s="36" t="e" vm="1">
        <f t="shared" si="9"/>
        <v>#VALUE!</v>
      </c>
      <c r="N132" s="36" t="e" vm="2">
        <f>[1]!genUniform($N$9,$N$10)</f>
        <v>#VALUE!</v>
      </c>
      <c r="O132" s="36" t="e" vm="1">
        <f t="shared" si="10"/>
        <v>#VALUE!</v>
      </c>
      <c r="P132" s="36" t="e" vm="1">
        <f t="shared" si="11"/>
        <v>#VALUE!</v>
      </c>
    </row>
    <row r="133" spans="1:16">
      <c r="A133" s="36">
        <v>123</v>
      </c>
      <c r="C133" s="36" t="e" vm="2">
        <f>[1]!GenLimitNormal($C$9,$C$10,0,1000,0)</f>
        <v>#VALUE!</v>
      </c>
      <c r="D133" s="36" t="e" vm="2">
        <f>[1]!GenBetaPERT(0,$D$9,1)</f>
        <v>#VALUE!</v>
      </c>
      <c r="E133" s="36" t="e" vm="2">
        <f>[1]!GenLognormal($E$9,$E$10)</f>
        <v>#VALUE!</v>
      </c>
      <c r="F133" s="36" t="e" vm="2">
        <f>[1]!GenLognormal($F$9,$F$10)</f>
        <v>#VALUE!</v>
      </c>
      <c r="G133" s="36" t="e" vm="2">
        <f>[1]!GenLognormal($G$9,$G$10)</f>
        <v>#VALUE!</v>
      </c>
      <c r="H133" s="36" t="e" vm="2">
        <f>[1]!genUniform($H$9,$H$10)</f>
        <v>#VALUE!</v>
      </c>
      <c r="I133" s="36" t="e" vm="1">
        <f t="shared" si="6"/>
        <v>#VALUE!</v>
      </c>
      <c r="J133" s="36" t="e" vm="1">
        <f t="shared" si="7"/>
        <v>#VALUE!</v>
      </c>
      <c r="K133" s="36" t="e" vm="2">
        <f>[1]!genUniform($K$9,$K$10)</f>
        <v>#VALUE!</v>
      </c>
      <c r="L133" s="36" t="e" vm="1">
        <f t="shared" si="8"/>
        <v>#VALUE!</v>
      </c>
      <c r="M133" s="36" t="e" vm="1">
        <f t="shared" si="9"/>
        <v>#VALUE!</v>
      </c>
      <c r="N133" s="36" t="e" vm="2">
        <f>[1]!genUniform($N$9,$N$10)</f>
        <v>#VALUE!</v>
      </c>
      <c r="O133" s="36" t="e" vm="1">
        <f t="shared" si="10"/>
        <v>#VALUE!</v>
      </c>
      <c r="P133" s="36" t="e" vm="1">
        <f t="shared" si="11"/>
        <v>#VALUE!</v>
      </c>
    </row>
    <row r="134" spans="1:16">
      <c r="A134" s="36">
        <v>124</v>
      </c>
      <c r="C134" s="36" t="e" vm="2">
        <f>[1]!GenLimitNormal($C$9,$C$10,0,1000,0)</f>
        <v>#VALUE!</v>
      </c>
      <c r="D134" s="36" t="e" vm="2">
        <f>[1]!GenBetaPERT(0,$D$9,1)</f>
        <v>#VALUE!</v>
      </c>
      <c r="E134" s="36" t="e" vm="2">
        <f>[1]!GenLognormal($E$9,$E$10)</f>
        <v>#VALUE!</v>
      </c>
      <c r="F134" s="36" t="e" vm="2">
        <f>[1]!GenLognormal($F$9,$F$10)</f>
        <v>#VALUE!</v>
      </c>
      <c r="G134" s="36" t="e" vm="2">
        <f>[1]!GenLognormal($G$9,$G$10)</f>
        <v>#VALUE!</v>
      </c>
      <c r="H134" s="36" t="e" vm="2">
        <f>[1]!genUniform($H$9,$H$10)</f>
        <v>#VALUE!</v>
      </c>
      <c r="I134" s="36" t="e" vm="1">
        <f t="shared" si="6"/>
        <v>#VALUE!</v>
      </c>
      <c r="J134" s="36" t="e" vm="1">
        <f t="shared" si="7"/>
        <v>#VALUE!</v>
      </c>
      <c r="K134" s="36" t="e" vm="2">
        <f>[1]!genUniform($K$9,$K$10)</f>
        <v>#VALUE!</v>
      </c>
      <c r="L134" s="36" t="e" vm="1">
        <f t="shared" si="8"/>
        <v>#VALUE!</v>
      </c>
      <c r="M134" s="36" t="e" vm="1">
        <f t="shared" si="9"/>
        <v>#VALUE!</v>
      </c>
      <c r="N134" s="36" t="e" vm="2">
        <f>[1]!genUniform($N$9,$N$10)</f>
        <v>#VALUE!</v>
      </c>
      <c r="O134" s="36" t="e" vm="1">
        <f t="shared" si="10"/>
        <v>#VALUE!</v>
      </c>
      <c r="P134" s="36" t="e" vm="1">
        <f t="shared" si="11"/>
        <v>#VALUE!</v>
      </c>
    </row>
    <row r="135" spans="1:16">
      <c r="A135" s="36">
        <v>125</v>
      </c>
      <c r="C135" s="36" t="e" vm="2">
        <f>[1]!GenLimitNormal($C$9,$C$10,0,1000,0)</f>
        <v>#VALUE!</v>
      </c>
      <c r="D135" s="36" t="e" vm="2">
        <f>[1]!GenBetaPERT(0,$D$9,1)</f>
        <v>#VALUE!</v>
      </c>
      <c r="E135" s="36" t="e" vm="2">
        <f>[1]!GenLognormal($E$9,$E$10)</f>
        <v>#VALUE!</v>
      </c>
      <c r="F135" s="36" t="e" vm="2">
        <f>[1]!GenLognormal($F$9,$F$10)</f>
        <v>#VALUE!</v>
      </c>
      <c r="G135" s="36" t="e" vm="2">
        <f>[1]!GenLognormal($G$9,$G$10)</f>
        <v>#VALUE!</v>
      </c>
      <c r="H135" s="36" t="e" vm="2">
        <f>[1]!genUniform($H$9,$H$10)</f>
        <v>#VALUE!</v>
      </c>
      <c r="I135" s="36" t="e" vm="1">
        <f t="shared" si="6"/>
        <v>#VALUE!</v>
      </c>
      <c r="J135" s="36" t="e" vm="1">
        <f t="shared" si="7"/>
        <v>#VALUE!</v>
      </c>
      <c r="K135" s="36" t="e" vm="2">
        <f>[1]!genUniform($K$9,$K$10)</f>
        <v>#VALUE!</v>
      </c>
      <c r="L135" s="36" t="e" vm="1">
        <f t="shared" si="8"/>
        <v>#VALUE!</v>
      </c>
      <c r="M135" s="36" t="e" vm="1">
        <f t="shared" si="9"/>
        <v>#VALUE!</v>
      </c>
      <c r="N135" s="36" t="e" vm="2">
        <f>[1]!genUniform($N$9,$N$10)</f>
        <v>#VALUE!</v>
      </c>
      <c r="O135" s="36" t="e" vm="1">
        <f t="shared" si="10"/>
        <v>#VALUE!</v>
      </c>
      <c r="P135" s="36" t="e" vm="1">
        <f t="shared" si="11"/>
        <v>#VALUE!</v>
      </c>
    </row>
    <row r="136" spans="1:16">
      <c r="A136" s="36">
        <v>126</v>
      </c>
      <c r="C136" s="36" t="e" vm="2">
        <f>[1]!GenLimitNormal($C$9,$C$10,0,1000,0)</f>
        <v>#VALUE!</v>
      </c>
      <c r="D136" s="36" t="e" vm="2">
        <f>[1]!GenBetaPERT(0,$D$9,1)</f>
        <v>#VALUE!</v>
      </c>
      <c r="E136" s="36" t="e" vm="2">
        <f>[1]!GenLognormal($E$9,$E$10)</f>
        <v>#VALUE!</v>
      </c>
      <c r="F136" s="36" t="e" vm="2">
        <f>[1]!GenLognormal($F$9,$F$10)</f>
        <v>#VALUE!</v>
      </c>
      <c r="G136" s="36" t="e" vm="2">
        <f>[1]!GenLognormal($G$9,$G$10)</f>
        <v>#VALUE!</v>
      </c>
      <c r="H136" s="36" t="e" vm="2">
        <f>[1]!genUniform($H$9,$H$10)</f>
        <v>#VALUE!</v>
      </c>
      <c r="I136" s="36" t="e" vm="1">
        <f t="shared" si="6"/>
        <v>#VALUE!</v>
      </c>
      <c r="J136" s="36" t="e" vm="1">
        <f t="shared" si="7"/>
        <v>#VALUE!</v>
      </c>
      <c r="K136" s="36" t="e" vm="2">
        <f>[1]!genUniform($K$9,$K$10)</f>
        <v>#VALUE!</v>
      </c>
      <c r="L136" s="36" t="e" vm="1">
        <f t="shared" si="8"/>
        <v>#VALUE!</v>
      </c>
      <c r="M136" s="36" t="e" vm="1">
        <f t="shared" si="9"/>
        <v>#VALUE!</v>
      </c>
      <c r="N136" s="36" t="e" vm="2">
        <f>[1]!genUniform($N$9,$N$10)</f>
        <v>#VALUE!</v>
      </c>
      <c r="O136" s="36" t="e" vm="1">
        <f t="shared" si="10"/>
        <v>#VALUE!</v>
      </c>
      <c r="P136" s="36" t="e" vm="1">
        <f t="shared" si="11"/>
        <v>#VALUE!</v>
      </c>
    </row>
    <row r="137" spans="1:16">
      <c r="A137" s="36">
        <v>127</v>
      </c>
      <c r="C137" s="36" t="e" vm="2">
        <f>[1]!GenLimitNormal($C$9,$C$10,0,1000,0)</f>
        <v>#VALUE!</v>
      </c>
      <c r="D137" s="36" t="e" vm="2">
        <f>[1]!GenBetaPERT(0,$D$9,1)</f>
        <v>#VALUE!</v>
      </c>
      <c r="E137" s="36" t="e" vm="2">
        <f>[1]!GenLognormal($E$9,$E$10)</f>
        <v>#VALUE!</v>
      </c>
      <c r="F137" s="36" t="e" vm="2">
        <f>[1]!GenLognormal($F$9,$F$10)</f>
        <v>#VALUE!</v>
      </c>
      <c r="G137" s="36" t="e" vm="2">
        <f>[1]!GenLognormal($G$9,$G$10)</f>
        <v>#VALUE!</v>
      </c>
      <c r="H137" s="36" t="e" vm="2">
        <f>[1]!genUniform($H$9,$H$10)</f>
        <v>#VALUE!</v>
      </c>
      <c r="I137" s="36" t="e" vm="1">
        <f t="shared" si="6"/>
        <v>#VALUE!</v>
      </c>
      <c r="J137" s="36" t="e" vm="1">
        <f t="shared" si="7"/>
        <v>#VALUE!</v>
      </c>
      <c r="K137" s="36" t="e" vm="2">
        <f>[1]!genUniform($K$9,$K$10)</f>
        <v>#VALUE!</v>
      </c>
      <c r="L137" s="36" t="e" vm="1">
        <f t="shared" si="8"/>
        <v>#VALUE!</v>
      </c>
      <c r="M137" s="36" t="e" vm="1">
        <f t="shared" si="9"/>
        <v>#VALUE!</v>
      </c>
      <c r="N137" s="36" t="e" vm="2">
        <f>[1]!genUniform($N$9,$N$10)</f>
        <v>#VALUE!</v>
      </c>
      <c r="O137" s="36" t="e" vm="1">
        <f t="shared" si="10"/>
        <v>#VALUE!</v>
      </c>
      <c r="P137" s="36" t="e" vm="1">
        <f t="shared" si="11"/>
        <v>#VALUE!</v>
      </c>
    </row>
    <row r="138" spans="1:16">
      <c r="A138" s="36">
        <v>128</v>
      </c>
      <c r="C138" s="36" t="e" vm="2">
        <f>[1]!GenLimitNormal($C$9,$C$10,0,1000,0)</f>
        <v>#VALUE!</v>
      </c>
      <c r="D138" s="36" t="e" vm="2">
        <f>[1]!GenBetaPERT(0,$D$9,1)</f>
        <v>#VALUE!</v>
      </c>
      <c r="E138" s="36" t="e" vm="2">
        <f>[1]!GenLognormal($E$9,$E$10)</f>
        <v>#VALUE!</v>
      </c>
      <c r="F138" s="36" t="e" vm="2">
        <f>[1]!GenLognormal($F$9,$F$10)</f>
        <v>#VALUE!</v>
      </c>
      <c r="G138" s="36" t="e" vm="2">
        <f>[1]!GenLognormal($G$9,$G$10)</f>
        <v>#VALUE!</v>
      </c>
      <c r="H138" s="36" t="e" vm="2">
        <f>[1]!genUniform($H$9,$H$10)</f>
        <v>#VALUE!</v>
      </c>
      <c r="I138" s="36" t="e" vm="1">
        <f t="shared" si="6"/>
        <v>#VALUE!</v>
      </c>
      <c r="J138" s="36" t="e" vm="1">
        <f t="shared" si="7"/>
        <v>#VALUE!</v>
      </c>
      <c r="K138" s="36" t="e" vm="2">
        <f>[1]!genUniform($K$9,$K$10)</f>
        <v>#VALUE!</v>
      </c>
      <c r="L138" s="36" t="e" vm="1">
        <f t="shared" si="8"/>
        <v>#VALUE!</v>
      </c>
      <c r="M138" s="36" t="e" vm="1">
        <f t="shared" si="9"/>
        <v>#VALUE!</v>
      </c>
      <c r="N138" s="36" t="e" vm="2">
        <f>[1]!genUniform($N$9,$N$10)</f>
        <v>#VALUE!</v>
      </c>
      <c r="O138" s="36" t="e" vm="1">
        <f t="shared" si="10"/>
        <v>#VALUE!</v>
      </c>
      <c r="P138" s="36" t="e" vm="1">
        <f t="shared" si="11"/>
        <v>#VALUE!</v>
      </c>
    </row>
    <row r="139" spans="1:16">
      <c r="A139" s="36">
        <v>129</v>
      </c>
      <c r="C139" s="36" t="e" vm="2">
        <f>[1]!GenLimitNormal($C$9,$C$10,0,1000,0)</f>
        <v>#VALUE!</v>
      </c>
      <c r="D139" s="36" t="e" vm="2">
        <f>[1]!GenBetaPERT(0,$D$9,1)</f>
        <v>#VALUE!</v>
      </c>
      <c r="E139" s="36" t="e" vm="2">
        <f>[1]!GenLognormal($E$9,$E$10)</f>
        <v>#VALUE!</v>
      </c>
      <c r="F139" s="36" t="e" vm="2">
        <f>[1]!GenLognormal($F$9,$F$10)</f>
        <v>#VALUE!</v>
      </c>
      <c r="G139" s="36" t="e" vm="2">
        <f>[1]!GenLognormal($G$9,$G$10)</f>
        <v>#VALUE!</v>
      </c>
      <c r="H139" s="36" t="e" vm="2">
        <f>[1]!genUniform($H$9,$H$10)</f>
        <v>#VALUE!</v>
      </c>
      <c r="I139" s="36" t="e" vm="1">
        <f t="shared" si="6"/>
        <v>#VALUE!</v>
      </c>
      <c r="J139" s="36" t="e" vm="1">
        <f t="shared" si="7"/>
        <v>#VALUE!</v>
      </c>
      <c r="K139" s="36" t="e" vm="2">
        <f>[1]!genUniform($K$9,$K$10)</f>
        <v>#VALUE!</v>
      </c>
      <c r="L139" s="36" t="e" vm="1">
        <f t="shared" si="8"/>
        <v>#VALUE!</v>
      </c>
      <c r="M139" s="36" t="e" vm="1">
        <f t="shared" si="9"/>
        <v>#VALUE!</v>
      </c>
      <c r="N139" s="36" t="e" vm="2">
        <f>[1]!genUniform($N$9,$N$10)</f>
        <v>#VALUE!</v>
      </c>
      <c r="O139" s="36" t="e" vm="1">
        <f t="shared" si="10"/>
        <v>#VALUE!</v>
      </c>
      <c r="P139" s="36" t="e" vm="1">
        <f t="shared" si="11"/>
        <v>#VALUE!</v>
      </c>
    </row>
    <row r="140" spans="1:16">
      <c r="A140" s="36">
        <v>130</v>
      </c>
      <c r="C140" s="36" t="e" vm="2">
        <f>[1]!GenLimitNormal($C$9,$C$10,0,1000,0)</f>
        <v>#VALUE!</v>
      </c>
      <c r="D140" s="36" t="e" vm="2">
        <f>[1]!GenBetaPERT(0,$D$9,1)</f>
        <v>#VALUE!</v>
      </c>
      <c r="E140" s="36" t="e" vm="2">
        <f>[1]!GenLognormal($E$9,$E$10)</f>
        <v>#VALUE!</v>
      </c>
      <c r="F140" s="36" t="e" vm="2">
        <f>[1]!GenLognormal($F$9,$F$10)</f>
        <v>#VALUE!</v>
      </c>
      <c r="G140" s="36" t="e" vm="2">
        <f>[1]!GenLognormal($G$9,$G$10)</f>
        <v>#VALUE!</v>
      </c>
      <c r="H140" s="36" t="e" vm="2">
        <f>[1]!genUniform($H$9,$H$10)</f>
        <v>#VALUE!</v>
      </c>
      <c r="I140" s="36" t="e" vm="1">
        <f t="shared" ref="I140:I203" si="12">_xlfn.LOGNORM.INV($H140,$I$9,$I$10)</f>
        <v>#VALUE!</v>
      </c>
      <c r="J140" s="36" t="e" vm="1">
        <f t="shared" ref="J140:J203" si="13">$C140+$D140*I140/$G140+(1-$D140)*($F140*$E140)/$G140</f>
        <v>#VALUE!</v>
      </c>
      <c r="K140" s="36" t="e" vm="2">
        <f>[1]!genUniform($K$9,$K$10)</f>
        <v>#VALUE!</v>
      </c>
      <c r="L140" s="36" t="e" vm="1">
        <f t="shared" ref="L140:L203" si="14">_xlfn.LOGNORM.INV($K140,$L$9,$L$10)</f>
        <v>#VALUE!</v>
      </c>
      <c r="M140" s="36" t="e" vm="1">
        <f t="shared" ref="M140:M203" si="15">$C140+$D140*L140/$G140+(1-$D140)*($F140*$E140)/$G140</f>
        <v>#VALUE!</v>
      </c>
      <c r="N140" s="36" t="e" vm="2">
        <f>[1]!genUniform($N$9,$N$10)</f>
        <v>#VALUE!</v>
      </c>
      <c r="O140" s="36" t="e" vm="1">
        <f t="shared" ref="O140:O203" si="16">_xlfn.LOGNORM.INV($N140,$O$9,$O$10)</f>
        <v>#VALUE!</v>
      </c>
      <c r="P140" s="36" t="e" vm="1">
        <f t="shared" ref="P140:P203" si="17">$C140+$D140*O140/$G140+(1-$D140)*($F140*$E140)/$G140</f>
        <v>#VALUE!</v>
      </c>
    </row>
    <row r="141" spans="1:16">
      <c r="A141" s="36">
        <v>131</v>
      </c>
      <c r="C141" s="36" t="e" vm="2">
        <f>[1]!GenLimitNormal($C$9,$C$10,0,1000,0)</f>
        <v>#VALUE!</v>
      </c>
      <c r="D141" s="36" t="e" vm="2">
        <f>[1]!GenBetaPERT(0,$D$9,1)</f>
        <v>#VALUE!</v>
      </c>
      <c r="E141" s="36" t="e" vm="2">
        <f>[1]!GenLognormal($E$9,$E$10)</f>
        <v>#VALUE!</v>
      </c>
      <c r="F141" s="36" t="e" vm="2">
        <f>[1]!GenLognormal($F$9,$F$10)</f>
        <v>#VALUE!</v>
      </c>
      <c r="G141" s="36" t="e" vm="2">
        <f>[1]!GenLognormal($G$9,$G$10)</f>
        <v>#VALUE!</v>
      </c>
      <c r="H141" s="36" t="e" vm="2">
        <f>[1]!genUniform($H$9,$H$10)</f>
        <v>#VALUE!</v>
      </c>
      <c r="I141" s="36" t="e" vm="1">
        <f t="shared" si="12"/>
        <v>#VALUE!</v>
      </c>
      <c r="J141" s="36" t="e" vm="1">
        <f t="shared" si="13"/>
        <v>#VALUE!</v>
      </c>
      <c r="K141" s="36" t="e" vm="2">
        <f>[1]!genUniform($K$9,$K$10)</f>
        <v>#VALUE!</v>
      </c>
      <c r="L141" s="36" t="e" vm="1">
        <f t="shared" si="14"/>
        <v>#VALUE!</v>
      </c>
      <c r="M141" s="36" t="e" vm="1">
        <f t="shared" si="15"/>
        <v>#VALUE!</v>
      </c>
      <c r="N141" s="36" t="e" vm="2">
        <f>[1]!genUniform($N$9,$N$10)</f>
        <v>#VALUE!</v>
      </c>
      <c r="O141" s="36" t="e" vm="1">
        <f t="shared" si="16"/>
        <v>#VALUE!</v>
      </c>
      <c r="P141" s="36" t="e" vm="1">
        <f t="shared" si="17"/>
        <v>#VALUE!</v>
      </c>
    </row>
    <row r="142" spans="1:16">
      <c r="A142" s="36">
        <v>132</v>
      </c>
      <c r="C142" s="36" t="e" vm="2">
        <f>[1]!GenLimitNormal($C$9,$C$10,0,1000,0)</f>
        <v>#VALUE!</v>
      </c>
      <c r="D142" s="36" t="e" vm="2">
        <f>[1]!GenBetaPERT(0,$D$9,1)</f>
        <v>#VALUE!</v>
      </c>
      <c r="E142" s="36" t="e" vm="2">
        <f>[1]!GenLognormal($E$9,$E$10)</f>
        <v>#VALUE!</v>
      </c>
      <c r="F142" s="36" t="e" vm="2">
        <f>[1]!GenLognormal($F$9,$F$10)</f>
        <v>#VALUE!</v>
      </c>
      <c r="G142" s="36" t="e" vm="2">
        <f>[1]!GenLognormal($G$9,$G$10)</f>
        <v>#VALUE!</v>
      </c>
      <c r="H142" s="36" t="e" vm="2">
        <f>[1]!genUniform($H$9,$H$10)</f>
        <v>#VALUE!</v>
      </c>
      <c r="I142" s="36" t="e" vm="1">
        <f t="shared" si="12"/>
        <v>#VALUE!</v>
      </c>
      <c r="J142" s="36" t="e" vm="1">
        <f t="shared" si="13"/>
        <v>#VALUE!</v>
      </c>
      <c r="K142" s="36" t="e" vm="2">
        <f>[1]!genUniform($K$9,$K$10)</f>
        <v>#VALUE!</v>
      </c>
      <c r="L142" s="36" t="e" vm="1">
        <f t="shared" si="14"/>
        <v>#VALUE!</v>
      </c>
      <c r="M142" s="36" t="e" vm="1">
        <f t="shared" si="15"/>
        <v>#VALUE!</v>
      </c>
      <c r="N142" s="36" t="e" vm="2">
        <f>[1]!genUniform($N$9,$N$10)</f>
        <v>#VALUE!</v>
      </c>
      <c r="O142" s="36" t="e" vm="1">
        <f t="shared" si="16"/>
        <v>#VALUE!</v>
      </c>
      <c r="P142" s="36" t="e" vm="1">
        <f t="shared" si="17"/>
        <v>#VALUE!</v>
      </c>
    </row>
    <row r="143" spans="1:16">
      <c r="A143" s="36">
        <v>133</v>
      </c>
      <c r="C143" s="36" t="e" vm="2">
        <f>[1]!GenLimitNormal($C$9,$C$10,0,1000,0)</f>
        <v>#VALUE!</v>
      </c>
      <c r="D143" s="36" t="e" vm="2">
        <f>[1]!GenBetaPERT(0,$D$9,1)</f>
        <v>#VALUE!</v>
      </c>
      <c r="E143" s="36" t="e" vm="2">
        <f>[1]!GenLognormal($E$9,$E$10)</f>
        <v>#VALUE!</v>
      </c>
      <c r="F143" s="36" t="e" vm="2">
        <f>[1]!GenLognormal($F$9,$F$10)</f>
        <v>#VALUE!</v>
      </c>
      <c r="G143" s="36" t="e" vm="2">
        <f>[1]!GenLognormal($G$9,$G$10)</f>
        <v>#VALUE!</v>
      </c>
      <c r="H143" s="36" t="e" vm="2">
        <f>[1]!genUniform($H$9,$H$10)</f>
        <v>#VALUE!</v>
      </c>
      <c r="I143" s="36" t="e" vm="1">
        <f t="shared" si="12"/>
        <v>#VALUE!</v>
      </c>
      <c r="J143" s="36" t="e" vm="1">
        <f t="shared" si="13"/>
        <v>#VALUE!</v>
      </c>
      <c r="K143" s="36" t="e" vm="2">
        <f>[1]!genUniform($K$9,$K$10)</f>
        <v>#VALUE!</v>
      </c>
      <c r="L143" s="36" t="e" vm="1">
        <f t="shared" si="14"/>
        <v>#VALUE!</v>
      </c>
      <c r="M143" s="36" t="e" vm="1">
        <f t="shared" si="15"/>
        <v>#VALUE!</v>
      </c>
      <c r="N143" s="36" t="e" vm="2">
        <f>[1]!genUniform($N$9,$N$10)</f>
        <v>#VALUE!</v>
      </c>
      <c r="O143" s="36" t="e" vm="1">
        <f t="shared" si="16"/>
        <v>#VALUE!</v>
      </c>
      <c r="P143" s="36" t="e" vm="1">
        <f t="shared" si="17"/>
        <v>#VALUE!</v>
      </c>
    </row>
    <row r="144" spans="1:16">
      <c r="A144" s="36">
        <v>134</v>
      </c>
      <c r="C144" s="36" t="e" vm="2">
        <f>[1]!GenLimitNormal($C$9,$C$10,0,1000,0)</f>
        <v>#VALUE!</v>
      </c>
      <c r="D144" s="36" t="e" vm="2">
        <f>[1]!GenBetaPERT(0,$D$9,1)</f>
        <v>#VALUE!</v>
      </c>
      <c r="E144" s="36" t="e" vm="2">
        <f>[1]!GenLognormal($E$9,$E$10)</f>
        <v>#VALUE!</v>
      </c>
      <c r="F144" s="36" t="e" vm="2">
        <f>[1]!GenLognormal($F$9,$F$10)</f>
        <v>#VALUE!</v>
      </c>
      <c r="G144" s="36" t="e" vm="2">
        <f>[1]!GenLognormal($G$9,$G$10)</f>
        <v>#VALUE!</v>
      </c>
      <c r="H144" s="36" t="e" vm="2">
        <f>[1]!genUniform($H$9,$H$10)</f>
        <v>#VALUE!</v>
      </c>
      <c r="I144" s="36" t="e" vm="1">
        <f t="shared" si="12"/>
        <v>#VALUE!</v>
      </c>
      <c r="J144" s="36" t="e" vm="1">
        <f t="shared" si="13"/>
        <v>#VALUE!</v>
      </c>
      <c r="K144" s="36" t="e" vm="2">
        <f>[1]!genUniform($K$9,$K$10)</f>
        <v>#VALUE!</v>
      </c>
      <c r="L144" s="36" t="e" vm="1">
        <f t="shared" si="14"/>
        <v>#VALUE!</v>
      </c>
      <c r="M144" s="36" t="e" vm="1">
        <f t="shared" si="15"/>
        <v>#VALUE!</v>
      </c>
      <c r="N144" s="36" t="e" vm="2">
        <f>[1]!genUniform($N$9,$N$10)</f>
        <v>#VALUE!</v>
      </c>
      <c r="O144" s="36" t="e" vm="1">
        <f t="shared" si="16"/>
        <v>#VALUE!</v>
      </c>
      <c r="P144" s="36" t="e" vm="1">
        <f t="shared" si="17"/>
        <v>#VALUE!</v>
      </c>
    </row>
    <row r="145" spans="1:16">
      <c r="A145" s="36">
        <v>135</v>
      </c>
      <c r="C145" s="36" t="e" vm="2">
        <f>[1]!GenLimitNormal($C$9,$C$10,0,1000,0)</f>
        <v>#VALUE!</v>
      </c>
      <c r="D145" s="36" t="e" vm="2">
        <f>[1]!GenBetaPERT(0,$D$9,1)</f>
        <v>#VALUE!</v>
      </c>
      <c r="E145" s="36" t="e" vm="2">
        <f>[1]!GenLognormal($E$9,$E$10)</f>
        <v>#VALUE!</v>
      </c>
      <c r="F145" s="36" t="e" vm="2">
        <f>[1]!GenLognormal($F$9,$F$10)</f>
        <v>#VALUE!</v>
      </c>
      <c r="G145" s="36" t="e" vm="2">
        <f>[1]!GenLognormal($G$9,$G$10)</f>
        <v>#VALUE!</v>
      </c>
      <c r="H145" s="36" t="e" vm="2">
        <f>[1]!genUniform($H$9,$H$10)</f>
        <v>#VALUE!</v>
      </c>
      <c r="I145" s="36" t="e" vm="1">
        <f t="shared" si="12"/>
        <v>#VALUE!</v>
      </c>
      <c r="J145" s="36" t="e" vm="1">
        <f t="shared" si="13"/>
        <v>#VALUE!</v>
      </c>
      <c r="K145" s="36" t="e" vm="2">
        <f>[1]!genUniform($K$9,$K$10)</f>
        <v>#VALUE!</v>
      </c>
      <c r="L145" s="36" t="e" vm="1">
        <f t="shared" si="14"/>
        <v>#VALUE!</v>
      </c>
      <c r="M145" s="36" t="e" vm="1">
        <f t="shared" si="15"/>
        <v>#VALUE!</v>
      </c>
      <c r="N145" s="36" t="e" vm="2">
        <f>[1]!genUniform($N$9,$N$10)</f>
        <v>#VALUE!</v>
      </c>
      <c r="O145" s="36" t="e" vm="1">
        <f t="shared" si="16"/>
        <v>#VALUE!</v>
      </c>
      <c r="P145" s="36" t="e" vm="1">
        <f t="shared" si="17"/>
        <v>#VALUE!</v>
      </c>
    </row>
    <row r="146" spans="1:16">
      <c r="A146" s="36">
        <v>136</v>
      </c>
      <c r="C146" s="36" t="e" vm="2">
        <f>[1]!GenLimitNormal($C$9,$C$10,0,1000,0)</f>
        <v>#VALUE!</v>
      </c>
      <c r="D146" s="36" t="e" vm="2">
        <f>[1]!GenBetaPERT(0,$D$9,1)</f>
        <v>#VALUE!</v>
      </c>
      <c r="E146" s="36" t="e" vm="2">
        <f>[1]!GenLognormal($E$9,$E$10)</f>
        <v>#VALUE!</v>
      </c>
      <c r="F146" s="36" t="e" vm="2">
        <f>[1]!GenLognormal($F$9,$F$10)</f>
        <v>#VALUE!</v>
      </c>
      <c r="G146" s="36" t="e" vm="2">
        <f>[1]!GenLognormal($G$9,$G$10)</f>
        <v>#VALUE!</v>
      </c>
      <c r="H146" s="36" t="e" vm="2">
        <f>[1]!genUniform($H$9,$H$10)</f>
        <v>#VALUE!</v>
      </c>
      <c r="I146" s="36" t="e" vm="1">
        <f t="shared" si="12"/>
        <v>#VALUE!</v>
      </c>
      <c r="J146" s="36" t="e" vm="1">
        <f t="shared" si="13"/>
        <v>#VALUE!</v>
      </c>
      <c r="K146" s="36" t="e" vm="2">
        <f>[1]!genUniform($K$9,$K$10)</f>
        <v>#VALUE!</v>
      </c>
      <c r="L146" s="36" t="e" vm="1">
        <f t="shared" si="14"/>
        <v>#VALUE!</v>
      </c>
      <c r="M146" s="36" t="e" vm="1">
        <f t="shared" si="15"/>
        <v>#VALUE!</v>
      </c>
      <c r="N146" s="36" t="e" vm="2">
        <f>[1]!genUniform($N$9,$N$10)</f>
        <v>#VALUE!</v>
      </c>
      <c r="O146" s="36" t="e" vm="1">
        <f t="shared" si="16"/>
        <v>#VALUE!</v>
      </c>
      <c r="P146" s="36" t="e" vm="1">
        <f t="shared" si="17"/>
        <v>#VALUE!</v>
      </c>
    </row>
    <row r="147" spans="1:16">
      <c r="A147" s="36">
        <v>137</v>
      </c>
      <c r="C147" s="36" t="e" vm="2">
        <f>[1]!GenLimitNormal($C$9,$C$10,0,1000,0)</f>
        <v>#VALUE!</v>
      </c>
      <c r="D147" s="36" t="e" vm="2">
        <f>[1]!GenBetaPERT(0,$D$9,1)</f>
        <v>#VALUE!</v>
      </c>
      <c r="E147" s="36" t="e" vm="2">
        <f>[1]!GenLognormal($E$9,$E$10)</f>
        <v>#VALUE!</v>
      </c>
      <c r="F147" s="36" t="e" vm="2">
        <f>[1]!GenLognormal($F$9,$F$10)</f>
        <v>#VALUE!</v>
      </c>
      <c r="G147" s="36" t="e" vm="2">
        <f>[1]!GenLognormal($G$9,$G$10)</f>
        <v>#VALUE!</v>
      </c>
      <c r="H147" s="36" t="e" vm="2">
        <f>[1]!genUniform($H$9,$H$10)</f>
        <v>#VALUE!</v>
      </c>
      <c r="I147" s="36" t="e" vm="1">
        <f t="shared" si="12"/>
        <v>#VALUE!</v>
      </c>
      <c r="J147" s="36" t="e" vm="1">
        <f t="shared" si="13"/>
        <v>#VALUE!</v>
      </c>
      <c r="K147" s="36" t="e" vm="2">
        <f>[1]!genUniform($K$9,$K$10)</f>
        <v>#VALUE!</v>
      </c>
      <c r="L147" s="36" t="e" vm="1">
        <f t="shared" si="14"/>
        <v>#VALUE!</v>
      </c>
      <c r="M147" s="36" t="e" vm="1">
        <f t="shared" si="15"/>
        <v>#VALUE!</v>
      </c>
      <c r="N147" s="36" t="e" vm="2">
        <f>[1]!genUniform($N$9,$N$10)</f>
        <v>#VALUE!</v>
      </c>
      <c r="O147" s="36" t="e" vm="1">
        <f t="shared" si="16"/>
        <v>#VALUE!</v>
      </c>
      <c r="P147" s="36" t="e" vm="1">
        <f t="shared" si="17"/>
        <v>#VALUE!</v>
      </c>
    </row>
    <row r="148" spans="1:16">
      <c r="A148" s="36">
        <v>138</v>
      </c>
      <c r="C148" s="36" t="e" vm="2">
        <f>[1]!GenLimitNormal($C$9,$C$10,0,1000,0)</f>
        <v>#VALUE!</v>
      </c>
      <c r="D148" s="36" t="e" vm="2">
        <f>[1]!GenBetaPERT(0,$D$9,1)</f>
        <v>#VALUE!</v>
      </c>
      <c r="E148" s="36" t="e" vm="2">
        <f>[1]!GenLognormal($E$9,$E$10)</f>
        <v>#VALUE!</v>
      </c>
      <c r="F148" s="36" t="e" vm="2">
        <f>[1]!GenLognormal($F$9,$F$10)</f>
        <v>#VALUE!</v>
      </c>
      <c r="G148" s="36" t="e" vm="2">
        <f>[1]!GenLognormal($G$9,$G$10)</f>
        <v>#VALUE!</v>
      </c>
      <c r="H148" s="36" t="e" vm="2">
        <f>[1]!genUniform($H$9,$H$10)</f>
        <v>#VALUE!</v>
      </c>
      <c r="I148" s="36" t="e" vm="1">
        <f t="shared" si="12"/>
        <v>#VALUE!</v>
      </c>
      <c r="J148" s="36" t="e" vm="1">
        <f t="shared" si="13"/>
        <v>#VALUE!</v>
      </c>
      <c r="K148" s="36" t="e" vm="2">
        <f>[1]!genUniform($K$9,$K$10)</f>
        <v>#VALUE!</v>
      </c>
      <c r="L148" s="36" t="e" vm="1">
        <f t="shared" si="14"/>
        <v>#VALUE!</v>
      </c>
      <c r="M148" s="36" t="e" vm="1">
        <f t="shared" si="15"/>
        <v>#VALUE!</v>
      </c>
      <c r="N148" s="36" t="e" vm="2">
        <f>[1]!genUniform($N$9,$N$10)</f>
        <v>#VALUE!</v>
      </c>
      <c r="O148" s="36" t="e" vm="1">
        <f t="shared" si="16"/>
        <v>#VALUE!</v>
      </c>
      <c r="P148" s="36" t="e" vm="1">
        <f t="shared" si="17"/>
        <v>#VALUE!</v>
      </c>
    </row>
    <row r="149" spans="1:16">
      <c r="A149" s="36">
        <v>139</v>
      </c>
      <c r="C149" s="36" t="e" vm="2">
        <f>[1]!GenLimitNormal($C$9,$C$10,0,1000,0)</f>
        <v>#VALUE!</v>
      </c>
      <c r="D149" s="36" t="e" vm="2">
        <f>[1]!GenBetaPERT(0,$D$9,1)</f>
        <v>#VALUE!</v>
      </c>
      <c r="E149" s="36" t="e" vm="2">
        <f>[1]!GenLognormal($E$9,$E$10)</f>
        <v>#VALUE!</v>
      </c>
      <c r="F149" s="36" t="e" vm="2">
        <f>[1]!GenLognormal($F$9,$F$10)</f>
        <v>#VALUE!</v>
      </c>
      <c r="G149" s="36" t="e" vm="2">
        <f>[1]!GenLognormal($G$9,$G$10)</f>
        <v>#VALUE!</v>
      </c>
      <c r="H149" s="36" t="e" vm="2">
        <f>[1]!genUniform($H$9,$H$10)</f>
        <v>#VALUE!</v>
      </c>
      <c r="I149" s="36" t="e" vm="1">
        <f t="shared" si="12"/>
        <v>#VALUE!</v>
      </c>
      <c r="J149" s="36" t="e" vm="1">
        <f t="shared" si="13"/>
        <v>#VALUE!</v>
      </c>
      <c r="K149" s="36" t="e" vm="2">
        <f>[1]!genUniform($K$9,$K$10)</f>
        <v>#VALUE!</v>
      </c>
      <c r="L149" s="36" t="e" vm="1">
        <f t="shared" si="14"/>
        <v>#VALUE!</v>
      </c>
      <c r="M149" s="36" t="e" vm="1">
        <f t="shared" si="15"/>
        <v>#VALUE!</v>
      </c>
      <c r="N149" s="36" t="e" vm="2">
        <f>[1]!genUniform($N$9,$N$10)</f>
        <v>#VALUE!</v>
      </c>
      <c r="O149" s="36" t="e" vm="1">
        <f t="shared" si="16"/>
        <v>#VALUE!</v>
      </c>
      <c r="P149" s="36" t="e" vm="1">
        <f t="shared" si="17"/>
        <v>#VALUE!</v>
      </c>
    </row>
    <row r="150" spans="1:16">
      <c r="A150" s="36">
        <v>140</v>
      </c>
      <c r="C150" s="36" t="e" vm="2">
        <f>[1]!GenLimitNormal($C$9,$C$10,0,1000,0)</f>
        <v>#VALUE!</v>
      </c>
      <c r="D150" s="36" t="e" vm="2">
        <f>[1]!GenBetaPERT(0,$D$9,1)</f>
        <v>#VALUE!</v>
      </c>
      <c r="E150" s="36" t="e" vm="2">
        <f>[1]!GenLognormal($E$9,$E$10)</f>
        <v>#VALUE!</v>
      </c>
      <c r="F150" s="36" t="e" vm="2">
        <f>[1]!GenLognormal($F$9,$F$10)</f>
        <v>#VALUE!</v>
      </c>
      <c r="G150" s="36" t="e" vm="2">
        <f>[1]!GenLognormal($G$9,$G$10)</f>
        <v>#VALUE!</v>
      </c>
      <c r="H150" s="36" t="e" vm="2">
        <f>[1]!genUniform($H$9,$H$10)</f>
        <v>#VALUE!</v>
      </c>
      <c r="I150" s="36" t="e" vm="1">
        <f t="shared" si="12"/>
        <v>#VALUE!</v>
      </c>
      <c r="J150" s="36" t="e" vm="1">
        <f t="shared" si="13"/>
        <v>#VALUE!</v>
      </c>
      <c r="K150" s="36" t="e" vm="2">
        <f>[1]!genUniform($K$9,$K$10)</f>
        <v>#VALUE!</v>
      </c>
      <c r="L150" s="36" t="e" vm="1">
        <f t="shared" si="14"/>
        <v>#VALUE!</v>
      </c>
      <c r="M150" s="36" t="e" vm="1">
        <f t="shared" si="15"/>
        <v>#VALUE!</v>
      </c>
      <c r="N150" s="36" t="e" vm="2">
        <f>[1]!genUniform($N$9,$N$10)</f>
        <v>#VALUE!</v>
      </c>
      <c r="O150" s="36" t="e" vm="1">
        <f t="shared" si="16"/>
        <v>#VALUE!</v>
      </c>
      <c r="P150" s="36" t="e" vm="1">
        <f t="shared" si="17"/>
        <v>#VALUE!</v>
      </c>
    </row>
    <row r="151" spans="1:16">
      <c r="A151" s="36">
        <v>141</v>
      </c>
      <c r="C151" s="36" t="e" vm="2">
        <f>[1]!GenLimitNormal($C$9,$C$10,0,1000,0)</f>
        <v>#VALUE!</v>
      </c>
      <c r="D151" s="36" t="e" vm="2">
        <f>[1]!GenBetaPERT(0,$D$9,1)</f>
        <v>#VALUE!</v>
      </c>
      <c r="E151" s="36" t="e" vm="2">
        <f>[1]!GenLognormal($E$9,$E$10)</f>
        <v>#VALUE!</v>
      </c>
      <c r="F151" s="36" t="e" vm="2">
        <f>[1]!GenLognormal($F$9,$F$10)</f>
        <v>#VALUE!</v>
      </c>
      <c r="G151" s="36" t="e" vm="2">
        <f>[1]!GenLognormal($G$9,$G$10)</f>
        <v>#VALUE!</v>
      </c>
      <c r="H151" s="36" t="e" vm="2">
        <f>[1]!genUniform($H$9,$H$10)</f>
        <v>#VALUE!</v>
      </c>
      <c r="I151" s="36" t="e" vm="1">
        <f t="shared" si="12"/>
        <v>#VALUE!</v>
      </c>
      <c r="J151" s="36" t="e" vm="1">
        <f t="shared" si="13"/>
        <v>#VALUE!</v>
      </c>
      <c r="K151" s="36" t="e" vm="2">
        <f>[1]!genUniform($K$9,$K$10)</f>
        <v>#VALUE!</v>
      </c>
      <c r="L151" s="36" t="e" vm="1">
        <f t="shared" si="14"/>
        <v>#VALUE!</v>
      </c>
      <c r="M151" s="36" t="e" vm="1">
        <f t="shared" si="15"/>
        <v>#VALUE!</v>
      </c>
      <c r="N151" s="36" t="e" vm="2">
        <f>[1]!genUniform($N$9,$N$10)</f>
        <v>#VALUE!</v>
      </c>
      <c r="O151" s="36" t="e" vm="1">
        <f t="shared" si="16"/>
        <v>#VALUE!</v>
      </c>
      <c r="P151" s="36" t="e" vm="1">
        <f t="shared" si="17"/>
        <v>#VALUE!</v>
      </c>
    </row>
    <row r="152" spans="1:16">
      <c r="A152" s="36">
        <v>142</v>
      </c>
      <c r="C152" s="36" t="e" vm="2">
        <f>[1]!GenLimitNormal($C$9,$C$10,0,1000,0)</f>
        <v>#VALUE!</v>
      </c>
      <c r="D152" s="36" t="e" vm="2">
        <f>[1]!GenBetaPERT(0,$D$9,1)</f>
        <v>#VALUE!</v>
      </c>
      <c r="E152" s="36" t="e" vm="2">
        <f>[1]!GenLognormal($E$9,$E$10)</f>
        <v>#VALUE!</v>
      </c>
      <c r="F152" s="36" t="e" vm="2">
        <f>[1]!GenLognormal($F$9,$F$10)</f>
        <v>#VALUE!</v>
      </c>
      <c r="G152" s="36" t="e" vm="2">
        <f>[1]!GenLognormal($G$9,$G$10)</f>
        <v>#VALUE!</v>
      </c>
      <c r="H152" s="36" t="e" vm="2">
        <f>[1]!genUniform($H$9,$H$10)</f>
        <v>#VALUE!</v>
      </c>
      <c r="I152" s="36" t="e" vm="1">
        <f t="shared" si="12"/>
        <v>#VALUE!</v>
      </c>
      <c r="J152" s="36" t="e" vm="1">
        <f t="shared" si="13"/>
        <v>#VALUE!</v>
      </c>
      <c r="K152" s="36" t="e" vm="2">
        <f>[1]!genUniform($K$9,$K$10)</f>
        <v>#VALUE!</v>
      </c>
      <c r="L152" s="36" t="e" vm="1">
        <f t="shared" si="14"/>
        <v>#VALUE!</v>
      </c>
      <c r="M152" s="36" t="e" vm="1">
        <f t="shared" si="15"/>
        <v>#VALUE!</v>
      </c>
      <c r="N152" s="36" t="e" vm="2">
        <f>[1]!genUniform($N$9,$N$10)</f>
        <v>#VALUE!</v>
      </c>
      <c r="O152" s="36" t="e" vm="1">
        <f t="shared" si="16"/>
        <v>#VALUE!</v>
      </c>
      <c r="P152" s="36" t="e" vm="1">
        <f t="shared" si="17"/>
        <v>#VALUE!</v>
      </c>
    </row>
    <row r="153" spans="1:16">
      <c r="A153" s="36">
        <v>143</v>
      </c>
      <c r="C153" s="36" t="e" vm="2">
        <f>[1]!GenLimitNormal($C$9,$C$10,0,1000,0)</f>
        <v>#VALUE!</v>
      </c>
      <c r="D153" s="36" t="e" vm="2">
        <f>[1]!GenBetaPERT(0,$D$9,1)</f>
        <v>#VALUE!</v>
      </c>
      <c r="E153" s="36" t="e" vm="2">
        <f>[1]!GenLognormal($E$9,$E$10)</f>
        <v>#VALUE!</v>
      </c>
      <c r="F153" s="36" t="e" vm="2">
        <f>[1]!GenLognormal($F$9,$F$10)</f>
        <v>#VALUE!</v>
      </c>
      <c r="G153" s="36" t="e" vm="2">
        <f>[1]!GenLognormal($G$9,$G$10)</f>
        <v>#VALUE!</v>
      </c>
      <c r="H153" s="36" t="e" vm="2">
        <f>[1]!genUniform($H$9,$H$10)</f>
        <v>#VALUE!</v>
      </c>
      <c r="I153" s="36" t="e" vm="1">
        <f t="shared" si="12"/>
        <v>#VALUE!</v>
      </c>
      <c r="J153" s="36" t="e" vm="1">
        <f t="shared" si="13"/>
        <v>#VALUE!</v>
      </c>
      <c r="K153" s="36" t="e" vm="2">
        <f>[1]!genUniform($K$9,$K$10)</f>
        <v>#VALUE!</v>
      </c>
      <c r="L153" s="36" t="e" vm="1">
        <f t="shared" si="14"/>
        <v>#VALUE!</v>
      </c>
      <c r="M153" s="36" t="e" vm="1">
        <f t="shared" si="15"/>
        <v>#VALUE!</v>
      </c>
      <c r="N153" s="36" t="e" vm="2">
        <f>[1]!genUniform($N$9,$N$10)</f>
        <v>#VALUE!</v>
      </c>
      <c r="O153" s="36" t="e" vm="1">
        <f t="shared" si="16"/>
        <v>#VALUE!</v>
      </c>
      <c r="P153" s="36" t="e" vm="1">
        <f t="shared" si="17"/>
        <v>#VALUE!</v>
      </c>
    </row>
    <row r="154" spans="1:16">
      <c r="A154" s="36">
        <v>144</v>
      </c>
      <c r="C154" s="36" t="e" vm="2">
        <f>[1]!GenLimitNormal($C$9,$C$10,0,1000,0)</f>
        <v>#VALUE!</v>
      </c>
      <c r="D154" s="36" t="e" vm="2">
        <f>[1]!GenBetaPERT(0,$D$9,1)</f>
        <v>#VALUE!</v>
      </c>
      <c r="E154" s="36" t="e" vm="2">
        <f>[1]!GenLognormal($E$9,$E$10)</f>
        <v>#VALUE!</v>
      </c>
      <c r="F154" s="36" t="e" vm="2">
        <f>[1]!GenLognormal($F$9,$F$10)</f>
        <v>#VALUE!</v>
      </c>
      <c r="G154" s="36" t="e" vm="2">
        <f>[1]!GenLognormal($G$9,$G$10)</f>
        <v>#VALUE!</v>
      </c>
      <c r="H154" s="36" t="e" vm="2">
        <f>[1]!genUniform($H$9,$H$10)</f>
        <v>#VALUE!</v>
      </c>
      <c r="I154" s="36" t="e" vm="1">
        <f t="shared" si="12"/>
        <v>#VALUE!</v>
      </c>
      <c r="J154" s="36" t="e" vm="1">
        <f t="shared" si="13"/>
        <v>#VALUE!</v>
      </c>
      <c r="K154" s="36" t="e" vm="2">
        <f>[1]!genUniform($K$9,$K$10)</f>
        <v>#VALUE!</v>
      </c>
      <c r="L154" s="36" t="e" vm="1">
        <f t="shared" si="14"/>
        <v>#VALUE!</v>
      </c>
      <c r="M154" s="36" t="e" vm="1">
        <f t="shared" si="15"/>
        <v>#VALUE!</v>
      </c>
      <c r="N154" s="36" t="e" vm="2">
        <f>[1]!genUniform($N$9,$N$10)</f>
        <v>#VALUE!</v>
      </c>
      <c r="O154" s="36" t="e" vm="1">
        <f t="shared" si="16"/>
        <v>#VALUE!</v>
      </c>
      <c r="P154" s="36" t="e" vm="1">
        <f t="shared" si="17"/>
        <v>#VALUE!</v>
      </c>
    </row>
    <row r="155" spans="1:16">
      <c r="A155" s="36">
        <v>145</v>
      </c>
      <c r="C155" s="36" t="e" vm="2">
        <f>[1]!GenLimitNormal($C$9,$C$10,0,1000,0)</f>
        <v>#VALUE!</v>
      </c>
      <c r="D155" s="36" t="e" vm="2">
        <f>[1]!GenBetaPERT(0,$D$9,1)</f>
        <v>#VALUE!</v>
      </c>
      <c r="E155" s="36" t="e" vm="2">
        <f>[1]!GenLognormal($E$9,$E$10)</f>
        <v>#VALUE!</v>
      </c>
      <c r="F155" s="36" t="e" vm="2">
        <f>[1]!GenLognormal($F$9,$F$10)</f>
        <v>#VALUE!</v>
      </c>
      <c r="G155" s="36" t="e" vm="2">
        <f>[1]!GenLognormal($G$9,$G$10)</f>
        <v>#VALUE!</v>
      </c>
      <c r="H155" s="36" t="e" vm="2">
        <f>[1]!genUniform($H$9,$H$10)</f>
        <v>#VALUE!</v>
      </c>
      <c r="I155" s="36" t="e" vm="1">
        <f t="shared" si="12"/>
        <v>#VALUE!</v>
      </c>
      <c r="J155" s="36" t="e" vm="1">
        <f t="shared" si="13"/>
        <v>#VALUE!</v>
      </c>
      <c r="K155" s="36" t="e" vm="2">
        <f>[1]!genUniform($K$9,$K$10)</f>
        <v>#VALUE!</v>
      </c>
      <c r="L155" s="36" t="e" vm="1">
        <f t="shared" si="14"/>
        <v>#VALUE!</v>
      </c>
      <c r="M155" s="36" t="e" vm="1">
        <f t="shared" si="15"/>
        <v>#VALUE!</v>
      </c>
      <c r="N155" s="36" t="e" vm="2">
        <f>[1]!genUniform($N$9,$N$10)</f>
        <v>#VALUE!</v>
      </c>
      <c r="O155" s="36" t="e" vm="1">
        <f t="shared" si="16"/>
        <v>#VALUE!</v>
      </c>
      <c r="P155" s="36" t="e" vm="1">
        <f t="shared" si="17"/>
        <v>#VALUE!</v>
      </c>
    </row>
    <row r="156" spans="1:16">
      <c r="A156" s="36">
        <v>146</v>
      </c>
      <c r="C156" s="36" t="e" vm="2">
        <f>[1]!GenLimitNormal($C$9,$C$10,0,1000,0)</f>
        <v>#VALUE!</v>
      </c>
      <c r="D156" s="36" t="e" vm="2">
        <f>[1]!GenBetaPERT(0,$D$9,1)</f>
        <v>#VALUE!</v>
      </c>
      <c r="E156" s="36" t="e" vm="2">
        <f>[1]!GenLognormal($E$9,$E$10)</f>
        <v>#VALUE!</v>
      </c>
      <c r="F156" s="36" t="e" vm="2">
        <f>[1]!GenLognormal($F$9,$F$10)</f>
        <v>#VALUE!</v>
      </c>
      <c r="G156" s="36" t="e" vm="2">
        <f>[1]!GenLognormal($G$9,$G$10)</f>
        <v>#VALUE!</v>
      </c>
      <c r="H156" s="36" t="e" vm="2">
        <f>[1]!genUniform($H$9,$H$10)</f>
        <v>#VALUE!</v>
      </c>
      <c r="I156" s="36" t="e" vm="1">
        <f t="shared" si="12"/>
        <v>#VALUE!</v>
      </c>
      <c r="J156" s="36" t="e" vm="1">
        <f t="shared" si="13"/>
        <v>#VALUE!</v>
      </c>
      <c r="K156" s="36" t="e" vm="2">
        <f>[1]!genUniform($K$9,$K$10)</f>
        <v>#VALUE!</v>
      </c>
      <c r="L156" s="36" t="e" vm="1">
        <f t="shared" si="14"/>
        <v>#VALUE!</v>
      </c>
      <c r="M156" s="36" t="e" vm="1">
        <f t="shared" si="15"/>
        <v>#VALUE!</v>
      </c>
      <c r="N156" s="36" t="e" vm="2">
        <f>[1]!genUniform($N$9,$N$10)</f>
        <v>#VALUE!</v>
      </c>
      <c r="O156" s="36" t="e" vm="1">
        <f t="shared" si="16"/>
        <v>#VALUE!</v>
      </c>
      <c r="P156" s="36" t="e" vm="1">
        <f t="shared" si="17"/>
        <v>#VALUE!</v>
      </c>
    </row>
    <row r="157" spans="1:16">
      <c r="A157" s="36">
        <v>147</v>
      </c>
      <c r="C157" s="36" t="e" vm="2">
        <f>[1]!GenLimitNormal($C$9,$C$10,0,1000,0)</f>
        <v>#VALUE!</v>
      </c>
      <c r="D157" s="36" t="e" vm="2">
        <f>[1]!GenBetaPERT(0,$D$9,1)</f>
        <v>#VALUE!</v>
      </c>
      <c r="E157" s="36" t="e" vm="2">
        <f>[1]!GenLognormal($E$9,$E$10)</f>
        <v>#VALUE!</v>
      </c>
      <c r="F157" s="36" t="e" vm="2">
        <f>[1]!GenLognormal($F$9,$F$10)</f>
        <v>#VALUE!</v>
      </c>
      <c r="G157" s="36" t="e" vm="2">
        <f>[1]!GenLognormal($G$9,$G$10)</f>
        <v>#VALUE!</v>
      </c>
      <c r="H157" s="36" t="e" vm="2">
        <f>[1]!genUniform($H$9,$H$10)</f>
        <v>#VALUE!</v>
      </c>
      <c r="I157" s="36" t="e" vm="1">
        <f t="shared" si="12"/>
        <v>#VALUE!</v>
      </c>
      <c r="J157" s="36" t="e" vm="1">
        <f t="shared" si="13"/>
        <v>#VALUE!</v>
      </c>
      <c r="K157" s="36" t="e" vm="2">
        <f>[1]!genUniform($K$9,$K$10)</f>
        <v>#VALUE!</v>
      </c>
      <c r="L157" s="36" t="e" vm="1">
        <f t="shared" si="14"/>
        <v>#VALUE!</v>
      </c>
      <c r="M157" s="36" t="e" vm="1">
        <f t="shared" si="15"/>
        <v>#VALUE!</v>
      </c>
      <c r="N157" s="36" t="e" vm="2">
        <f>[1]!genUniform($N$9,$N$10)</f>
        <v>#VALUE!</v>
      </c>
      <c r="O157" s="36" t="e" vm="1">
        <f t="shared" si="16"/>
        <v>#VALUE!</v>
      </c>
      <c r="P157" s="36" t="e" vm="1">
        <f t="shared" si="17"/>
        <v>#VALUE!</v>
      </c>
    </row>
    <row r="158" spans="1:16">
      <c r="A158" s="36">
        <v>148</v>
      </c>
      <c r="C158" s="36" t="e" vm="2">
        <f>[1]!GenLimitNormal($C$9,$C$10,0,1000,0)</f>
        <v>#VALUE!</v>
      </c>
      <c r="D158" s="36" t="e" vm="2">
        <f>[1]!GenBetaPERT(0,$D$9,1)</f>
        <v>#VALUE!</v>
      </c>
      <c r="E158" s="36" t="e" vm="2">
        <f>[1]!GenLognormal($E$9,$E$10)</f>
        <v>#VALUE!</v>
      </c>
      <c r="F158" s="36" t="e" vm="2">
        <f>[1]!GenLognormal($F$9,$F$10)</f>
        <v>#VALUE!</v>
      </c>
      <c r="G158" s="36" t="e" vm="2">
        <f>[1]!GenLognormal($G$9,$G$10)</f>
        <v>#VALUE!</v>
      </c>
      <c r="H158" s="36" t="e" vm="2">
        <f>[1]!genUniform($H$9,$H$10)</f>
        <v>#VALUE!</v>
      </c>
      <c r="I158" s="36" t="e" vm="1">
        <f t="shared" si="12"/>
        <v>#VALUE!</v>
      </c>
      <c r="J158" s="36" t="e" vm="1">
        <f t="shared" si="13"/>
        <v>#VALUE!</v>
      </c>
      <c r="K158" s="36" t="e" vm="2">
        <f>[1]!genUniform($K$9,$K$10)</f>
        <v>#VALUE!</v>
      </c>
      <c r="L158" s="36" t="e" vm="1">
        <f t="shared" si="14"/>
        <v>#VALUE!</v>
      </c>
      <c r="M158" s="36" t="e" vm="1">
        <f t="shared" si="15"/>
        <v>#VALUE!</v>
      </c>
      <c r="N158" s="36" t="e" vm="2">
        <f>[1]!genUniform($N$9,$N$10)</f>
        <v>#VALUE!</v>
      </c>
      <c r="O158" s="36" t="e" vm="1">
        <f t="shared" si="16"/>
        <v>#VALUE!</v>
      </c>
      <c r="P158" s="36" t="e" vm="1">
        <f t="shared" si="17"/>
        <v>#VALUE!</v>
      </c>
    </row>
    <row r="159" spans="1:16">
      <c r="A159" s="36">
        <v>149</v>
      </c>
      <c r="C159" s="36" t="e" vm="2">
        <f>[1]!GenLimitNormal($C$9,$C$10,0,1000,0)</f>
        <v>#VALUE!</v>
      </c>
      <c r="D159" s="36" t="e" vm="2">
        <f>[1]!GenBetaPERT(0,$D$9,1)</f>
        <v>#VALUE!</v>
      </c>
      <c r="E159" s="36" t="e" vm="2">
        <f>[1]!GenLognormal($E$9,$E$10)</f>
        <v>#VALUE!</v>
      </c>
      <c r="F159" s="36" t="e" vm="2">
        <f>[1]!GenLognormal($F$9,$F$10)</f>
        <v>#VALUE!</v>
      </c>
      <c r="G159" s="36" t="e" vm="2">
        <f>[1]!GenLognormal($G$9,$G$10)</f>
        <v>#VALUE!</v>
      </c>
      <c r="H159" s="36" t="e" vm="2">
        <f>[1]!genUniform($H$9,$H$10)</f>
        <v>#VALUE!</v>
      </c>
      <c r="I159" s="36" t="e" vm="1">
        <f t="shared" si="12"/>
        <v>#VALUE!</v>
      </c>
      <c r="J159" s="36" t="e" vm="1">
        <f t="shared" si="13"/>
        <v>#VALUE!</v>
      </c>
      <c r="K159" s="36" t="e" vm="2">
        <f>[1]!genUniform($K$9,$K$10)</f>
        <v>#VALUE!</v>
      </c>
      <c r="L159" s="36" t="e" vm="1">
        <f t="shared" si="14"/>
        <v>#VALUE!</v>
      </c>
      <c r="M159" s="36" t="e" vm="1">
        <f t="shared" si="15"/>
        <v>#VALUE!</v>
      </c>
      <c r="N159" s="36" t="e" vm="2">
        <f>[1]!genUniform($N$9,$N$10)</f>
        <v>#VALUE!</v>
      </c>
      <c r="O159" s="36" t="e" vm="1">
        <f t="shared" si="16"/>
        <v>#VALUE!</v>
      </c>
      <c r="P159" s="36" t="e" vm="1">
        <f t="shared" si="17"/>
        <v>#VALUE!</v>
      </c>
    </row>
    <row r="160" spans="1:16">
      <c r="A160" s="36">
        <v>150</v>
      </c>
      <c r="C160" s="36" t="e" vm="2">
        <f>[1]!GenLimitNormal($C$9,$C$10,0,1000,0)</f>
        <v>#VALUE!</v>
      </c>
      <c r="D160" s="36" t="e" vm="2">
        <f>[1]!GenBetaPERT(0,$D$9,1)</f>
        <v>#VALUE!</v>
      </c>
      <c r="E160" s="36" t="e" vm="2">
        <f>[1]!GenLognormal($E$9,$E$10)</f>
        <v>#VALUE!</v>
      </c>
      <c r="F160" s="36" t="e" vm="2">
        <f>[1]!GenLognormal($F$9,$F$10)</f>
        <v>#VALUE!</v>
      </c>
      <c r="G160" s="36" t="e" vm="2">
        <f>[1]!GenLognormal($G$9,$G$10)</f>
        <v>#VALUE!</v>
      </c>
      <c r="H160" s="36" t="e" vm="2">
        <f>[1]!genUniform($H$9,$H$10)</f>
        <v>#VALUE!</v>
      </c>
      <c r="I160" s="36" t="e" vm="1">
        <f t="shared" si="12"/>
        <v>#VALUE!</v>
      </c>
      <c r="J160" s="36" t="e" vm="1">
        <f t="shared" si="13"/>
        <v>#VALUE!</v>
      </c>
      <c r="K160" s="36" t="e" vm="2">
        <f>[1]!genUniform($K$9,$K$10)</f>
        <v>#VALUE!</v>
      </c>
      <c r="L160" s="36" t="e" vm="1">
        <f t="shared" si="14"/>
        <v>#VALUE!</v>
      </c>
      <c r="M160" s="36" t="e" vm="1">
        <f t="shared" si="15"/>
        <v>#VALUE!</v>
      </c>
      <c r="N160" s="36" t="e" vm="2">
        <f>[1]!genUniform($N$9,$N$10)</f>
        <v>#VALUE!</v>
      </c>
      <c r="O160" s="36" t="e" vm="1">
        <f t="shared" si="16"/>
        <v>#VALUE!</v>
      </c>
      <c r="P160" s="36" t="e" vm="1">
        <f t="shared" si="17"/>
        <v>#VALUE!</v>
      </c>
    </row>
    <row r="161" spans="1:16">
      <c r="A161" s="36">
        <v>151</v>
      </c>
      <c r="C161" s="36" t="e" vm="2">
        <f>[1]!GenLimitNormal($C$9,$C$10,0,1000,0)</f>
        <v>#VALUE!</v>
      </c>
      <c r="D161" s="36" t="e" vm="2">
        <f>[1]!GenBetaPERT(0,$D$9,1)</f>
        <v>#VALUE!</v>
      </c>
      <c r="E161" s="36" t="e" vm="2">
        <f>[1]!GenLognormal($E$9,$E$10)</f>
        <v>#VALUE!</v>
      </c>
      <c r="F161" s="36" t="e" vm="2">
        <f>[1]!GenLognormal($F$9,$F$10)</f>
        <v>#VALUE!</v>
      </c>
      <c r="G161" s="36" t="e" vm="2">
        <f>[1]!GenLognormal($G$9,$G$10)</f>
        <v>#VALUE!</v>
      </c>
      <c r="H161" s="36" t="e" vm="2">
        <f>[1]!genUniform($H$9,$H$10)</f>
        <v>#VALUE!</v>
      </c>
      <c r="I161" s="36" t="e" vm="1">
        <f t="shared" si="12"/>
        <v>#VALUE!</v>
      </c>
      <c r="J161" s="36" t="e" vm="1">
        <f t="shared" si="13"/>
        <v>#VALUE!</v>
      </c>
      <c r="K161" s="36" t="e" vm="2">
        <f>[1]!genUniform($K$9,$K$10)</f>
        <v>#VALUE!</v>
      </c>
      <c r="L161" s="36" t="e" vm="1">
        <f t="shared" si="14"/>
        <v>#VALUE!</v>
      </c>
      <c r="M161" s="36" t="e" vm="1">
        <f t="shared" si="15"/>
        <v>#VALUE!</v>
      </c>
      <c r="N161" s="36" t="e" vm="2">
        <f>[1]!genUniform($N$9,$N$10)</f>
        <v>#VALUE!</v>
      </c>
      <c r="O161" s="36" t="e" vm="1">
        <f t="shared" si="16"/>
        <v>#VALUE!</v>
      </c>
      <c r="P161" s="36" t="e" vm="1">
        <f t="shared" si="17"/>
        <v>#VALUE!</v>
      </c>
    </row>
    <row r="162" spans="1:16">
      <c r="A162" s="36">
        <v>152</v>
      </c>
      <c r="C162" s="36" t="e" vm="2">
        <f>[1]!GenLimitNormal($C$9,$C$10,0,1000,0)</f>
        <v>#VALUE!</v>
      </c>
      <c r="D162" s="36" t="e" vm="2">
        <f>[1]!GenBetaPERT(0,$D$9,1)</f>
        <v>#VALUE!</v>
      </c>
      <c r="E162" s="36" t="e" vm="2">
        <f>[1]!GenLognormal($E$9,$E$10)</f>
        <v>#VALUE!</v>
      </c>
      <c r="F162" s="36" t="e" vm="2">
        <f>[1]!GenLognormal($F$9,$F$10)</f>
        <v>#VALUE!</v>
      </c>
      <c r="G162" s="36" t="e" vm="2">
        <f>[1]!GenLognormal($G$9,$G$10)</f>
        <v>#VALUE!</v>
      </c>
      <c r="H162" s="36" t="e" vm="2">
        <f>[1]!genUniform($H$9,$H$10)</f>
        <v>#VALUE!</v>
      </c>
      <c r="I162" s="36" t="e" vm="1">
        <f t="shared" si="12"/>
        <v>#VALUE!</v>
      </c>
      <c r="J162" s="36" t="e" vm="1">
        <f t="shared" si="13"/>
        <v>#VALUE!</v>
      </c>
      <c r="K162" s="36" t="e" vm="2">
        <f>[1]!genUniform($K$9,$K$10)</f>
        <v>#VALUE!</v>
      </c>
      <c r="L162" s="36" t="e" vm="1">
        <f t="shared" si="14"/>
        <v>#VALUE!</v>
      </c>
      <c r="M162" s="36" t="e" vm="1">
        <f t="shared" si="15"/>
        <v>#VALUE!</v>
      </c>
      <c r="N162" s="36" t="e" vm="2">
        <f>[1]!genUniform($N$9,$N$10)</f>
        <v>#VALUE!</v>
      </c>
      <c r="O162" s="36" t="e" vm="1">
        <f t="shared" si="16"/>
        <v>#VALUE!</v>
      </c>
      <c r="P162" s="36" t="e" vm="1">
        <f t="shared" si="17"/>
        <v>#VALUE!</v>
      </c>
    </row>
    <row r="163" spans="1:16">
      <c r="A163" s="36">
        <v>153</v>
      </c>
      <c r="C163" s="36" t="e" vm="2">
        <f>[1]!GenLimitNormal($C$9,$C$10,0,1000,0)</f>
        <v>#VALUE!</v>
      </c>
      <c r="D163" s="36" t="e" vm="2">
        <f>[1]!GenBetaPERT(0,$D$9,1)</f>
        <v>#VALUE!</v>
      </c>
      <c r="E163" s="36" t="e" vm="2">
        <f>[1]!GenLognormal($E$9,$E$10)</f>
        <v>#VALUE!</v>
      </c>
      <c r="F163" s="36" t="e" vm="2">
        <f>[1]!GenLognormal($F$9,$F$10)</f>
        <v>#VALUE!</v>
      </c>
      <c r="G163" s="36" t="e" vm="2">
        <f>[1]!GenLognormal($G$9,$G$10)</f>
        <v>#VALUE!</v>
      </c>
      <c r="H163" s="36" t="e" vm="2">
        <f>[1]!genUniform($H$9,$H$10)</f>
        <v>#VALUE!</v>
      </c>
      <c r="I163" s="36" t="e" vm="1">
        <f t="shared" si="12"/>
        <v>#VALUE!</v>
      </c>
      <c r="J163" s="36" t="e" vm="1">
        <f t="shared" si="13"/>
        <v>#VALUE!</v>
      </c>
      <c r="K163" s="36" t="e" vm="2">
        <f>[1]!genUniform($K$9,$K$10)</f>
        <v>#VALUE!</v>
      </c>
      <c r="L163" s="36" t="e" vm="1">
        <f t="shared" si="14"/>
        <v>#VALUE!</v>
      </c>
      <c r="M163" s="36" t="e" vm="1">
        <f t="shared" si="15"/>
        <v>#VALUE!</v>
      </c>
      <c r="N163" s="36" t="e" vm="2">
        <f>[1]!genUniform($N$9,$N$10)</f>
        <v>#VALUE!</v>
      </c>
      <c r="O163" s="36" t="e" vm="1">
        <f t="shared" si="16"/>
        <v>#VALUE!</v>
      </c>
      <c r="P163" s="36" t="e" vm="1">
        <f t="shared" si="17"/>
        <v>#VALUE!</v>
      </c>
    </row>
    <row r="164" spans="1:16">
      <c r="A164" s="36">
        <v>154</v>
      </c>
      <c r="C164" s="36" t="e" vm="2">
        <f>[1]!GenLimitNormal($C$9,$C$10,0,1000,0)</f>
        <v>#VALUE!</v>
      </c>
      <c r="D164" s="36" t="e" vm="2">
        <f>[1]!GenBetaPERT(0,$D$9,1)</f>
        <v>#VALUE!</v>
      </c>
      <c r="E164" s="36" t="e" vm="2">
        <f>[1]!GenLognormal($E$9,$E$10)</f>
        <v>#VALUE!</v>
      </c>
      <c r="F164" s="36" t="e" vm="2">
        <f>[1]!GenLognormal($F$9,$F$10)</f>
        <v>#VALUE!</v>
      </c>
      <c r="G164" s="36" t="e" vm="2">
        <f>[1]!GenLognormal($G$9,$G$10)</f>
        <v>#VALUE!</v>
      </c>
      <c r="H164" s="36" t="e" vm="2">
        <f>[1]!genUniform($H$9,$H$10)</f>
        <v>#VALUE!</v>
      </c>
      <c r="I164" s="36" t="e" vm="1">
        <f t="shared" si="12"/>
        <v>#VALUE!</v>
      </c>
      <c r="J164" s="36" t="e" vm="1">
        <f t="shared" si="13"/>
        <v>#VALUE!</v>
      </c>
      <c r="K164" s="36" t="e" vm="2">
        <f>[1]!genUniform($K$9,$K$10)</f>
        <v>#VALUE!</v>
      </c>
      <c r="L164" s="36" t="e" vm="1">
        <f t="shared" si="14"/>
        <v>#VALUE!</v>
      </c>
      <c r="M164" s="36" t="e" vm="1">
        <f t="shared" si="15"/>
        <v>#VALUE!</v>
      </c>
      <c r="N164" s="36" t="e" vm="2">
        <f>[1]!genUniform($N$9,$N$10)</f>
        <v>#VALUE!</v>
      </c>
      <c r="O164" s="36" t="e" vm="1">
        <f t="shared" si="16"/>
        <v>#VALUE!</v>
      </c>
      <c r="P164" s="36" t="e" vm="1">
        <f t="shared" si="17"/>
        <v>#VALUE!</v>
      </c>
    </row>
    <row r="165" spans="1:16">
      <c r="A165" s="36">
        <v>155</v>
      </c>
      <c r="C165" s="36" t="e" vm="2">
        <f>[1]!GenLimitNormal($C$9,$C$10,0,1000,0)</f>
        <v>#VALUE!</v>
      </c>
      <c r="D165" s="36" t="e" vm="2">
        <f>[1]!GenBetaPERT(0,$D$9,1)</f>
        <v>#VALUE!</v>
      </c>
      <c r="E165" s="36" t="e" vm="2">
        <f>[1]!GenLognormal($E$9,$E$10)</f>
        <v>#VALUE!</v>
      </c>
      <c r="F165" s="36" t="e" vm="2">
        <f>[1]!GenLognormal($F$9,$F$10)</f>
        <v>#VALUE!</v>
      </c>
      <c r="G165" s="36" t="e" vm="2">
        <f>[1]!GenLognormal($G$9,$G$10)</f>
        <v>#VALUE!</v>
      </c>
      <c r="H165" s="36" t="e" vm="2">
        <f>[1]!genUniform($H$9,$H$10)</f>
        <v>#VALUE!</v>
      </c>
      <c r="I165" s="36" t="e" vm="1">
        <f t="shared" si="12"/>
        <v>#VALUE!</v>
      </c>
      <c r="J165" s="36" t="e" vm="1">
        <f t="shared" si="13"/>
        <v>#VALUE!</v>
      </c>
      <c r="K165" s="36" t="e" vm="2">
        <f>[1]!genUniform($K$9,$K$10)</f>
        <v>#VALUE!</v>
      </c>
      <c r="L165" s="36" t="e" vm="1">
        <f t="shared" si="14"/>
        <v>#VALUE!</v>
      </c>
      <c r="M165" s="36" t="e" vm="1">
        <f t="shared" si="15"/>
        <v>#VALUE!</v>
      </c>
      <c r="N165" s="36" t="e" vm="2">
        <f>[1]!genUniform($N$9,$N$10)</f>
        <v>#VALUE!</v>
      </c>
      <c r="O165" s="36" t="e" vm="1">
        <f t="shared" si="16"/>
        <v>#VALUE!</v>
      </c>
      <c r="P165" s="36" t="e" vm="1">
        <f t="shared" si="17"/>
        <v>#VALUE!</v>
      </c>
    </row>
    <row r="166" spans="1:16">
      <c r="A166" s="36">
        <v>156</v>
      </c>
      <c r="C166" s="36" t="e" vm="2">
        <f>[1]!GenLimitNormal($C$9,$C$10,0,1000,0)</f>
        <v>#VALUE!</v>
      </c>
      <c r="D166" s="36" t="e" vm="2">
        <f>[1]!GenBetaPERT(0,$D$9,1)</f>
        <v>#VALUE!</v>
      </c>
      <c r="E166" s="36" t="e" vm="2">
        <f>[1]!GenLognormal($E$9,$E$10)</f>
        <v>#VALUE!</v>
      </c>
      <c r="F166" s="36" t="e" vm="2">
        <f>[1]!GenLognormal($F$9,$F$10)</f>
        <v>#VALUE!</v>
      </c>
      <c r="G166" s="36" t="e" vm="2">
        <f>[1]!GenLognormal($G$9,$G$10)</f>
        <v>#VALUE!</v>
      </c>
      <c r="H166" s="36" t="e" vm="2">
        <f>[1]!genUniform($H$9,$H$10)</f>
        <v>#VALUE!</v>
      </c>
      <c r="I166" s="36" t="e" vm="1">
        <f t="shared" si="12"/>
        <v>#VALUE!</v>
      </c>
      <c r="J166" s="36" t="e" vm="1">
        <f t="shared" si="13"/>
        <v>#VALUE!</v>
      </c>
      <c r="K166" s="36" t="e" vm="2">
        <f>[1]!genUniform($K$9,$K$10)</f>
        <v>#VALUE!</v>
      </c>
      <c r="L166" s="36" t="e" vm="1">
        <f t="shared" si="14"/>
        <v>#VALUE!</v>
      </c>
      <c r="M166" s="36" t="e" vm="1">
        <f t="shared" si="15"/>
        <v>#VALUE!</v>
      </c>
      <c r="N166" s="36" t="e" vm="2">
        <f>[1]!genUniform($N$9,$N$10)</f>
        <v>#VALUE!</v>
      </c>
      <c r="O166" s="36" t="e" vm="1">
        <f t="shared" si="16"/>
        <v>#VALUE!</v>
      </c>
      <c r="P166" s="36" t="e" vm="1">
        <f t="shared" si="17"/>
        <v>#VALUE!</v>
      </c>
    </row>
    <row r="167" spans="1:16">
      <c r="A167" s="36">
        <v>157</v>
      </c>
      <c r="C167" s="36" t="e" vm="2">
        <f>[1]!GenLimitNormal($C$9,$C$10,0,1000,0)</f>
        <v>#VALUE!</v>
      </c>
      <c r="D167" s="36" t="e" vm="2">
        <f>[1]!GenBetaPERT(0,$D$9,1)</f>
        <v>#VALUE!</v>
      </c>
      <c r="E167" s="36" t="e" vm="2">
        <f>[1]!GenLognormal($E$9,$E$10)</f>
        <v>#VALUE!</v>
      </c>
      <c r="F167" s="36" t="e" vm="2">
        <f>[1]!GenLognormal($F$9,$F$10)</f>
        <v>#VALUE!</v>
      </c>
      <c r="G167" s="36" t="e" vm="2">
        <f>[1]!GenLognormal($G$9,$G$10)</f>
        <v>#VALUE!</v>
      </c>
      <c r="H167" s="36" t="e" vm="2">
        <f>[1]!genUniform($H$9,$H$10)</f>
        <v>#VALUE!</v>
      </c>
      <c r="I167" s="36" t="e" vm="1">
        <f t="shared" si="12"/>
        <v>#VALUE!</v>
      </c>
      <c r="J167" s="36" t="e" vm="1">
        <f t="shared" si="13"/>
        <v>#VALUE!</v>
      </c>
      <c r="K167" s="36" t="e" vm="2">
        <f>[1]!genUniform($K$9,$K$10)</f>
        <v>#VALUE!</v>
      </c>
      <c r="L167" s="36" t="e" vm="1">
        <f t="shared" si="14"/>
        <v>#VALUE!</v>
      </c>
      <c r="M167" s="36" t="e" vm="1">
        <f t="shared" si="15"/>
        <v>#VALUE!</v>
      </c>
      <c r="N167" s="36" t="e" vm="2">
        <f>[1]!genUniform($N$9,$N$10)</f>
        <v>#VALUE!</v>
      </c>
      <c r="O167" s="36" t="e" vm="1">
        <f t="shared" si="16"/>
        <v>#VALUE!</v>
      </c>
      <c r="P167" s="36" t="e" vm="1">
        <f t="shared" si="17"/>
        <v>#VALUE!</v>
      </c>
    </row>
    <row r="168" spans="1:16">
      <c r="A168" s="36">
        <v>158</v>
      </c>
      <c r="C168" s="36" t="e" vm="2">
        <f>[1]!GenLimitNormal($C$9,$C$10,0,1000,0)</f>
        <v>#VALUE!</v>
      </c>
      <c r="D168" s="36" t="e" vm="2">
        <f>[1]!GenBetaPERT(0,$D$9,1)</f>
        <v>#VALUE!</v>
      </c>
      <c r="E168" s="36" t="e" vm="2">
        <f>[1]!GenLognormal($E$9,$E$10)</f>
        <v>#VALUE!</v>
      </c>
      <c r="F168" s="36" t="e" vm="2">
        <f>[1]!GenLognormal($F$9,$F$10)</f>
        <v>#VALUE!</v>
      </c>
      <c r="G168" s="36" t="e" vm="2">
        <f>[1]!GenLognormal($G$9,$G$10)</f>
        <v>#VALUE!</v>
      </c>
      <c r="H168" s="36" t="e" vm="2">
        <f>[1]!genUniform($H$9,$H$10)</f>
        <v>#VALUE!</v>
      </c>
      <c r="I168" s="36" t="e" vm="1">
        <f t="shared" si="12"/>
        <v>#VALUE!</v>
      </c>
      <c r="J168" s="36" t="e" vm="1">
        <f t="shared" si="13"/>
        <v>#VALUE!</v>
      </c>
      <c r="K168" s="36" t="e" vm="2">
        <f>[1]!genUniform($K$9,$K$10)</f>
        <v>#VALUE!</v>
      </c>
      <c r="L168" s="36" t="e" vm="1">
        <f t="shared" si="14"/>
        <v>#VALUE!</v>
      </c>
      <c r="M168" s="36" t="e" vm="1">
        <f t="shared" si="15"/>
        <v>#VALUE!</v>
      </c>
      <c r="N168" s="36" t="e" vm="2">
        <f>[1]!genUniform($N$9,$N$10)</f>
        <v>#VALUE!</v>
      </c>
      <c r="O168" s="36" t="e" vm="1">
        <f t="shared" si="16"/>
        <v>#VALUE!</v>
      </c>
      <c r="P168" s="36" t="e" vm="1">
        <f t="shared" si="17"/>
        <v>#VALUE!</v>
      </c>
    </row>
    <row r="169" spans="1:16">
      <c r="A169" s="36">
        <v>159</v>
      </c>
      <c r="C169" s="36" t="e" vm="2">
        <f>[1]!GenLimitNormal($C$9,$C$10,0,1000,0)</f>
        <v>#VALUE!</v>
      </c>
      <c r="D169" s="36" t="e" vm="2">
        <f>[1]!GenBetaPERT(0,$D$9,1)</f>
        <v>#VALUE!</v>
      </c>
      <c r="E169" s="36" t="e" vm="2">
        <f>[1]!GenLognormal($E$9,$E$10)</f>
        <v>#VALUE!</v>
      </c>
      <c r="F169" s="36" t="e" vm="2">
        <f>[1]!GenLognormal($F$9,$F$10)</f>
        <v>#VALUE!</v>
      </c>
      <c r="G169" s="36" t="e" vm="2">
        <f>[1]!GenLognormal($G$9,$G$10)</f>
        <v>#VALUE!</v>
      </c>
      <c r="H169" s="36" t="e" vm="2">
        <f>[1]!genUniform($H$9,$H$10)</f>
        <v>#VALUE!</v>
      </c>
      <c r="I169" s="36" t="e" vm="1">
        <f t="shared" si="12"/>
        <v>#VALUE!</v>
      </c>
      <c r="J169" s="36" t="e" vm="1">
        <f t="shared" si="13"/>
        <v>#VALUE!</v>
      </c>
      <c r="K169" s="36" t="e" vm="2">
        <f>[1]!genUniform($K$9,$K$10)</f>
        <v>#VALUE!</v>
      </c>
      <c r="L169" s="36" t="e" vm="1">
        <f t="shared" si="14"/>
        <v>#VALUE!</v>
      </c>
      <c r="M169" s="36" t="e" vm="1">
        <f t="shared" si="15"/>
        <v>#VALUE!</v>
      </c>
      <c r="N169" s="36" t="e" vm="2">
        <f>[1]!genUniform($N$9,$N$10)</f>
        <v>#VALUE!</v>
      </c>
      <c r="O169" s="36" t="e" vm="1">
        <f t="shared" si="16"/>
        <v>#VALUE!</v>
      </c>
      <c r="P169" s="36" t="e" vm="1">
        <f t="shared" si="17"/>
        <v>#VALUE!</v>
      </c>
    </row>
    <row r="170" spans="1:16">
      <c r="A170" s="36">
        <v>160</v>
      </c>
      <c r="C170" s="36" t="e" vm="2">
        <f>[1]!GenLimitNormal($C$9,$C$10,0,1000,0)</f>
        <v>#VALUE!</v>
      </c>
      <c r="D170" s="36" t="e" vm="2">
        <f>[1]!GenBetaPERT(0,$D$9,1)</f>
        <v>#VALUE!</v>
      </c>
      <c r="E170" s="36" t="e" vm="2">
        <f>[1]!GenLognormal($E$9,$E$10)</f>
        <v>#VALUE!</v>
      </c>
      <c r="F170" s="36" t="e" vm="2">
        <f>[1]!GenLognormal($F$9,$F$10)</f>
        <v>#VALUE!</v>
      </c>
      <c r="G170" s="36" t="e" vm="2">
        <f>[1]!GenLognormal($G$9,$G$10)</f>
        <v>#VALUE!</v>
      </c>
      <c r="H170" s="36" t="e" vm="2">
        <f>[1]!genUniform($H$9,$H$10)</f>
        <v>#VALUE!</v>
      </c>
      <c r="I170" s="36" t="e" vm="1">
        <f t="shared" si="12"/>
        <v>#VALUE!</v>
      </c>
      <c r="J170" s="36" t="e" vm="1">
        <f t="shared" si="13"/>
        <v>#VALUE!</v>
      </c>
      <c r="K170" s="36" t="e" vm="2">
        <f>[1]!genUniform($K$9,$K$10)</f>
        <v>#VALUE!</v>
      </c>
      <c r="L170" s="36" t="e" vm="1">
        <f t="shared" si="14"/>
        <v>#VALUE!</v>
      </c>
      <c r="M170" s="36" t="e" vm="1">
        <f t="shared" si="15"/>
        <v>#VALUE!</v>
      </c>
      <c r="N170" s="36" t="e" vm="2">
        <f>[1]!genUniform($N$9,$N$10)</f>
        <v>#VALUE!</v>
      </c>
      <c r="O170" s="36" t="e" vm="1">
        <f t="shared" si="16"/>
        <v>#VALUE!</v>
      </c>
      <c r="P170" s="36" t="e" vm="1">
        <f t="shared" si="17"/>
        <v>#VALUE!</v>
      </c>
    </row>
    <row r="171" spans="1:16">
      <c r="A171" s="36">
        <v>161</v>
      </c>
      <c r="C171" s="36" t="e" vm="2">
        <f>[1]!GenLimitNormal($C$9,$C$10,0,1000,0)</f>
        <v>#VALUE!</v>
      </c>
      <c r="D171" s="36" t="e" vm="2">
        <f>[1]!GenBetaPERT(0,$D$9,1)</f>
        <v>#VALUE!</v>
      </c>
      <c r="E171" s="36" t="e" vm="2">
        <f>[1]!GenLognormal($E$9,$E$10)</f>
        <v>#VALUE!</v>
      </c>
      <c r="F171" s="36" t="e" vm="2">
        <f>[1]!GenLognormal($F$9,$F$10)</f>
        <v>#VALUE!</v>
      </c>
      <c r="G171" s="36" t="e" vm="2">
        <f>[1]!GenLognormal($G$9,$G$10)</f>
        <v>#VALUE!</v>
      </c>
      <c r="H171" s="36" t="e" vm="2">
        <f>[1]!genUniform($H$9,$H$10)</f>
        <v>#VALUE!</v>
      </c>
      <c r="I171" s="36" t="e" vm="1">
        <f t="shared" si="12"/>
        <v>#VALUE!</v>
      </c>
      <c r="J171" s="36" t="e" vm="1">
        <f t="shared" si="13"/>
        <v>#VALUE!</v>
      </c>
      <c r="K171" s="36" t="e" vm="2">
        <f>[1]!genUniform($K$9,$K$10)</f>
        <v>#VALUE!</v>
      </c>
      <c r="L171" s="36" t="e" vm="1">
        <f t="shared" si="14"/>
        <v>#VALUE!</v>
      </c>
      <c r="M171" s="36" t="e" vm="1">
        <f t="shared" si="15"/>
        <v>#VALUE!</v>
      </c>
      <c r="N171" s="36" t="e" vm="2">
        <f>[1]!genUniform($N$9,$N$10)</f>
        <v>#VALUE!</v>
      </c>
      <c r="O171" s="36" t="e" vm="1">
        <f t="shared" si="16"/>
        <v>#VALUE!</v>
      </c>
      <c r="P171" s="36" t="e" vm="1">
        <f t="shared" si="17"/>
        <v>#VALUE!</v>
      </c>
    </row>
    <row r="172" spans="1:16">
      <c r="A172" s="36">
        <v>162</v>
      </c>
      <c r="C172" s="36" t="e" vm="2">
        <f>[1]!GenLimitNormal($C$9,$C$10,0,1000,0)</f>
        <v>#VALUE!</v>
      </c>
      <c r="D172" s="36" t="e" vm="2">
        <f>[1]!GenBetaPERT(0,$D$9,1)</f>
        <v>#VALUE!</v>
      </c>
      <c r="E172" s="36" t="e" vm="2">
        <f>[1]!GenLognormal($E$9,$E$10)</f>
        <v>#VALUE!</v>
      </c>
      <c r="F172" s="36" t="e" vm="2">
        <f>[1]!GenLognormal($F$9,$F$10)</f>
        <v>#VALUE!</v>
      </c>
      <c r="G172" s="36" t="e" vm="2">
        <f>[1]!GenLognormal($G$9,$G$10)</f>
        <v>#VALUE!</v>
      </c>
      <c r="H172" s="36" t="e" vm="2">
        <f>[1]!genUniform($H$9,$H$10)</f>
        <v>#VALUE!</v>
      </c>
      <c r="I172" s="36" t="e" vm="1">
        <f t="shared" si="12"/>
        <v>#VALUE!</v>
      </c>
      <c r="J172" s="36" t="e" vm="1">
        <f t="shared" si="13"/>
        <v>#VALUE!</v>
      </c>
      <c r="K172" s="36" t="e" vm="2">
        <f>[1]!genUniform($K$9,$K$10)</f>
        <v>#VALUE!</v>
      </c>
      <c r="L172" s="36" t="e" vm="1">
        <f t="shared" si="14"/>
        <v>#VALUE!</v>
      </c>
      <c r="M172" s="36" t="e" vm="1">
        <f t="shared" si="15"/>
        <v>#VALUE!</v>
      </c>
      <c r="N172" s="36" t="e" vm="2">
        <f>[1]!genUniform($N$9,$N$10)</f>
        <v>#VALUE!</v>
      </c>
      <c r="O172" s="36" t="e" vm="1">
        <f t="shared" si="16"/>
        <v>#VALUE!</v>
      </c>
      <c r="P172" s="36" t="e" vm="1">
        <f t="shared" si="17"/>
        <v>#VALUE!</v>
      </c>
    </row>
    <row r="173" spans="1:16">
      <c r="A173" s="36">
        <v>163</v>
      </c>
      <c r="C173" s="36" t="e" vm="2">
        <f>[1]!GenLimitNormal($C$9,$C$10,0,1000,0)</f>
        <v>#VALUE!</v>
      </c>
      <c r="D173" s="36" t="e" vm="2">
        <f>[1]!GenBetaPERT(0,$D$9,1)</f>
        <v>#VALUE!</v>
      </c>
      <c r="E173" s="36" t="e" vm="2">
        <f>[1]!GenLognormal($E$9,$E$10)</f>
        <v>#VALUE!</v>
      </c>
      <c r="F173" s="36" t="e" vm="2">
        <f>[1]!GenLognormal($F$9,$F$10)</f>
        <v>#VALUE!</v>
      </c>
      <c r="G173" s="36" t="e" vm="2">
        <f>[1]!GenLognormal($G$9,$G$10)</f>
        <v>#VALUE!</v>
      </c>
      <c r="H173" s="36" t="e" vm="2">
        <f>[1]!genUniform($H$9,$H$10)</f>
        <v>#VALUE!</v>
      </c>
      <c r="I173" s="36" t="e" vm="1">
        <f t="shared" si="12"/>
        <v>#VALUE!</v>
      </c>
      <c r="J173" s="36" t="e" vm="1">
        <f t="shared" si="13"/>
        <v>#VALUE!</v>
      </c>
      <c r="K173" s="36" t="e" vm="2">
        <f>[1]!genUniform($K$9,$K$10)</f>
        <v>#VALUE!</v>
      </c>
      <c r="L173" s="36" t="e" vm="1">
        <f t="shared" si="14"/>
        <v>#VALUE!</v>
      </c>
      <c r="M173" s="36" t="e" vm="1">
        <f t="shared" si="15"/>
        <v>#VALUE!</v>
      </c>
      <c r="N173" s="36" t="e" vm="2">
        <f>[1]!genUniform($N$9,$N$10)</f>
        <v>#VALUE!</v>
      </c>
      <c r="O173" s="36" t="e" vm="1">
        <f t="shared" si="16"/>
        <v>#VALUE!</v>
      </c>
      <c r="P173" s="36" t="e" vm="1">
        <f t="shared" si="17"/>
        <v>#VALUE!</v>
      </c>
    </row>
    <row r="174" spans="1:16">
      <c r="A174" s="36">
        <v>164</v>
      </c>
      <c r="C174" s="36" t="e" vm="2">
        <f>[1]!GenLimitNormal($C$9,$C$10,0,1000,0)</f>
        <v>#VALUE!</v>
      </c>
      <c r="D174" s="36" t="e" vm="2">
        <f>[1]!GenBetaPERT(0,$D$9,1)</f>
        <v>#VALUE!</v>
      </c>
      <c r="E174" s="36" t="e" vm="2">
        <f>[1]!GenLognormal($E$9,$E$10)</f>
        <v>#VALUE!</v>
      </c>
      <c r="F174" s="36" t="e" vm="2">
        <f>[1]!GenLognormal($F$9,$F$10)</f>
        <v>#VALUE!</v>
      </c>
      <c r="G174" s="36" t="e" vm="2">
        <f>[1]!GenLognormal($G$9,$G$10)</f>
        <v>#VALUE!</v>
      </c>
      <c r="H174" s="36" t="e" vm="2">
        <f>[1]!genUniform($H$9,$H$10)</f>
        <v>#VALUE!</v>
      </c>
      <c r="I174" s="36" t="e" vm="1">
        <f t="shared" si="12"/>
        <v>#VALUE!</v>
      </c>
      <c r="J174" s="36" t="e" vm="1">
        <f t="shared" si="13"/>
        <v>#VALUE!</v>
      </c>
      <c r="K174" s="36" t="e" vm="2">
        <f>[1]!genUniform($K$9,$K$10)</f>
        <v>#VALUE!</v>
      </c>
      <c r="L174" s="36" t="e" vm="1">
        <f t="shared" si="14"/>
        <v>#VALUE!</v>
      </c>
      <c r="M174" s="36" t="e" vm="1">
        <f t="shared" si="15"/>
        <v>#VALUE!</v>
      </c>
      <c r="N174" s="36" t="e" vm="2">
        <f>[1]!genUniform($N$9,$N$10)</f>
        <v>#VALUE!</v>
      </c>
      <c r="O174" s="36" t="e" vm="1">
        <f t="shared" si="16"/>
        <v>#VALUE!</v>
      </c>
      <c r="P174" s="36" t="e" vm="1">
        <f t="shared" si="17"/>
        <v>#VALUE!</v>
      </c>
    </row>
    <row r="175" spans="1:16">
      <c r="A175" s="36">
        <v>165</v>
      </c>
      <c r="C175" s="36" t="e" vm="2">
        <f>[1]!GenLimitNormal($C$9,$C$10,0,1000,0)</f>
        <v>#VALUE!</v>
      </c>
      <c r="D175" s="36" t="e" vm="2">
        <f>[1]!GenBetaPERT(0,$D$9,1)</f>
        <v>#VALUE!</v>
      </c>
      <c r="E175" s="36" t="e" vm="2">
        <f>[1]!GenLognormal($E$9,$E$10)</f>
        <v>#VALUE!</v>
      </c>
      <c r="F175" s="36" t="e" vm="2">
        <f>[1]!GenLognormal($F$9,$F$10)</f>
        <v>#VALUE!</v>
      </c>
      <c r="G175" s="36" t="e" vm="2">
        <f>[1]!GenLognormal($G$9,$G$10)</f>
        <v>#VALUE!</v>
      </c>
      <c r="H175" s="36" t="e" vm="2">
        <f>[1]!genUniform($H$9,$H$10)</f>
        <v>#VALUE!</v>
      </c>
      <c r="I175" s="36" t="e" vm="1">
        <f t="shared" si="12"/>
        <v>#VALUE!</v>
      </c>
      <c r="J175" s="36" t="e" vm="1">
        <f t="shared" si="13"/>
        <v>#VALUE!</v>
      </c>
      <c r="K175" s="36" t="e" vm="2">
        <f>[1]!genUniform($K$9,$K$10)</f>
        <v>#VALUE!</v>
      </c>
      <c r="L175" s="36" t="e" vm="1">
        <f t="shared" si="14"/>
        <v>#VALUE!</v>
      </c>
      <c r="M175" s="36" t="e" vm="1">
        <f t="shared" si="15"/>
        <v>#VALUE!</v>
      </c>
      <c r="N175" s="36" t="e" vm="2">
        <f>[1]!genUniform($N$9,$N$10)</f>
        <v>#VALUE!</v>
      </c>
      <c r="O175" s="36" t="e" vm="1">
        <f t="shared" si="16"/>
        <v>#VALUE!</v>
      </c>
      <c r="P175" s="36" t="e" vm="1">
        <f t="shared" si="17"/>
        <v>#VALUE!</v>
      </c>
    </row>
    <row r="176" spans="1:16">
      <c r="A176" s="36">
        <v>166</v>
      </c>
      <c r="C176" s="36" t="e" vm="2">
        <f>[1]!GenLimitNormal($C$9,$C$10,0,1000,0)</f>
        <v>#VALUE!</v>
      </c>
      <c r="D176" s="36" t="e" vm="2">
        <f>[1]!GenBetaPERT(0,$D$9,1)</f>
        <v>#VALUE!</v>
      </c>
      <c r="E176" s="36" t="e" vm="2">
        <f>[1]!GenLognormal($E$9,$E$10)</f>
        <v>#VALUE!</v>
      </c>
      <c r="F176" s="36" t="e" vm="2">
        <f>[1]!GenLognormal($F$9,$F$10)</f>
        <v>#VALUE!</v>
      </c>
      <c r="G176" s="36" t="e" vm="2">
        <f>[1]!GenLognormal($G$9,$G$10)</f>
        <v>#VALUE!</v>
      </c>
      <c r="H176" s="36" t="e" vm="2">
        <f>[1]!genUniform($H$9,$H$10)</f>
        <v>#VALUE!</v>
      </c>
      <c r="I176" s="36" t="e" vm="1">
        <f t="shared" si="12"/>
        <v>#VALUE!</v>
      </c>
      <c r="J176" s="36" t="e" vm="1">
        <f t="shared" si="13"/>
        <v>#VALUE!</v>
      </c>
      <c r="K176" s="36" t="e" vm="2">
        <f>[1]!genUniform($K$9,$K$10)</f>
        <v>#VALUE!</v>
      </c>
      <c r="L176" s="36" t="e" vm="1">
        <f t="shared" si="14"/>
        <v>#VALUE!</v>
      </c>
      <c r="M176" s="36" t="e" vm="1">
        <f t="shared" si="15"/>
        <v>#VALUE!</v>
      </c>
      <c r="N176" s="36" t="e" vm="2">
        <f>[1]!genUniform($N$9,$N$10)</f>
        <v>#VALUE!</v>
      </c>
      <c r="O176" s="36" t="e" vm="1">
        <f t="shared" si="16"/>
        <v>#VALUE!</v>
      </c>
      <c r="P176" s="36" t="e" vm="1">
        <f t="shared" si="17"/>
        <v>#VALUE!</v>
      </c>
    </row>
    <row r="177" spans="1:16">
      <c r="A177" s="36">
        <v>167</v>
      </c>
      <c r="C177" s="36" t="e" vm="2">
        <f>[1]!GenLimitNormal($C$9,$C$10,0,1000,0)</f>
        <v>#VALUE!</v>
      </c>
      <c r="D177" s="36" t="e" vm="2">
        <f>[1]!GenBetaPERT(0,$D$9,1)</f>
        <v>#VALUE!</v>
      </c>
      <c r="E177" s="36" t="e" vm="2">
        <f>[1]!GenLognormal($E$9,$E$10)</f>
        <v>#VALUE!</v>
      </c>
      <c r="F177" s="36" t="e" vm="2">
        <f>[1]!GenLognormal($F$9,$F$10)</f>
        <v>#VALUE!</v>
      </c>
      <c r="G177" s="36" t="e" vm="2">
        <f>[1]!GenLognormal($G$9,$G$10)</f>
        <v>#VALUE!</v>
      </c>
      <c r="H177" s="36" t="e" vm="2">
        <f>[1]!genUniform($H$9,$H$10)</f>
        <v>#VALUE!</v>
      </c>
      <c r="I177" s="36" t="e" vm="1">
        <f t="shared" si="12"/>
        <v>#VALUE!</v>
      </c>
      <c r="J177" s="36" t="e" vm="1">
        <f t="shared" si="13"/>
        <v>#VALUE!</v>
      </c>
      <c r="K177" s="36" t="e" vm="2">
        <f>[1]!genUniform($K$9,$K$10)</f>
        <v>#VALUE!</v>
      </c>
      <c r="L177" s="36" t="e" vm="1">
        <f t="shared" si="14"/>
        <v>#VALUE!</v>
      </c>
      <c r="M177" s="36" t="e" vm="1">
        <f t="shared" si="15"/>
        <v>#VALUE!</v>
      </c>
      <c r="N177" s="36" t="e" vm="2">
        <f>[1]!genUniform($N$9,$N$10)</f>
        <v>#VALUE!</v>
      </c>
      <c r="O177" s="36" t="e" vm="1">
        <f t="shared" si="16"/>
        <v>#VALUE!</v>
      </c>
      <c r="P177" s="36" t="e" vm="1">
        <f t="shared" si="17"/>
        <v>#VALUE!</v>
      </c>
    </row>
    <row r="178" spans="1:16">
      <c r="A178" s="36">
        <v>168</v>
      </c>
      <c r="C178" s="36" t="e" vm="2">
        <f>[1]!GenLimitNormal($C$9,$C$10,0,1000,0)</f>
        <v>#VALUE!</v>
      </c>
      <c r="D178" s="36" t="e" vm="2">
        <f>[1]!GenBetaPERT(0,$D$9,1)</f>
        <v>#VALUE!</v>
      </c>
      <c r="E178" s="36" t="e" vm="2">
        <f>[1]!GenLognormal($E$9,$E$10)</f>
        <v>#VALUE!</v>
      </c>
      <c r="F178" s="36" t="e" vm="2">
        <f>[1]!GenLognormal($F$9,$F$10)</f>
        <v>#VALUE!</v>
      </c>
      <c r="G178" s="36" t="e" vm="2">
        <f>[1]!GenLognormal($G$9,$G$10)</f>
        <v>#VALUE!</v>
      </c>
      <c r="H178" s="36" t="e" vm="2">
        <f>[1]!genUniform($H$9,$H$10)</f>
        <v>#VALUE!</v>
      </c>
      <c r="I178" s="36" t="e" vm="1">
        <f t="shared" si="12"/>
        <v>#VALUE!</v>
      </c>
      <c r="J178" s="36" t="e" vm="1">
        <f t="shared" si="13"/>
        <v>#VALUE!</v>
      </c>
      <c r="K178" s="36" t="e" vm="2">
        <f>[1]!genUniform($K$9,$K$10)</f>
        <v>#VALUE!</v>
      </c>
      <c r="L178" s="36" t="e" vm="1">
        <f t="shared" si="14"/>
        <v>#VALUE!</v>
      </c>
      <c r="M178" s="36" t="e" vm="1">
        <f t="shared" si="15"/>
        <v>#VALUE!</v>
      </c>
      <c r="N178" s="36" t="e" vm="2">
        <f>[1]!genUniform($N$9,$N$10)</f>
        <v>#VALUE!</v>
      </c>
      <c r="O178" s="36" t="e" vm="1">
        <f t="shared" si="16"/>
        <v>#VALUE!</v>
      </c>
      <c r="P178" s="36" t="e" vm="1">
        <f t="shared" si="17"/>
        <v>#VALUE!</v>
      </c>
    </row>
    <row r="179" spans="1:16">
      <c r="A179" s="36">
        <v>169</v>
      </c>
      <c r="C179" s="36" t="e" vm="2">
        <f>[1]!GenLimitNormal($C$9,$C$10,0,1000,0)</f>
        <v>#VALUE!</v>
      </c>
      <c r="D179" s="36" t="e" vm="2">
        <f>[1]!GenBetaPERT(0,$D$9,1)</f>
        <v>#VALUE!</v>
      </c>
      <c r="E179" s="36" t="e" vm="2">
        <f>[1]!GenLognormal($E$9,$E$10)</f>
        <v>#VALUE!</v>
      </c>
      <c r="F179" s="36" t="e" vm="2">
        <f>[1]!GenLognormal($F$9,$F$10)</f>
        <v>#VALUE!</v>
      </c>
      <c r="G179" s="36" t="e" vm="2">
        <f>[1]!GenLognormal($G$9,$G$10)</f>
        <v>#VALUE!</v>
      </c>
      <c r="H179" s="36" t="e" vm="2">
        <f>[1]!genUniform($H$9,$H$10)</f>
        <v>#VALUE!</v>
      </c>
      <c r="I179" s="36" t="e" vm="1">
        <f t="shared" si="12"/>
        <v>#VALUE!</v>
      </c>
      <c r="J179" s="36" t="e" vm="1">
        <f t="shared" si="13"/>
        <v>#VALUE!</v>
      </c>
      <c r="K179" s="36" t="e" vm="2">
        <f>[1]!genUniform($K$9,$K$10)</f>
        <v>#VALUE!</v>
      </c>
      <c r="L179" s="36" t="e" vm="1">
        <f t="shared" si="14"/>
        <v>#VALUE!</v>
      </c>
      <c r="M179" s="36" t="e" vm="1">
        <f t="shared" si="15"/>
        <v>#VALUE!</v>
      </c>
      <c r="N179" s="36" t="e" vm="2">
        <f>[1]!genUniform($N$9,$N$10)</f>
        <v>#VALUE!</v>
      </c>
      <c r="O179" s="36" t="e" vm="1">
        <f t="shared" si="16"/>
        <v>#VALUE!</v>
      </c>
      <c r="P179" s="36" t="e" vm="1">
        <f t="shared" si="17"/>
        <v>#VALUE!</v>
      </c>
    </row>
    <row r="180" spans="1:16">
      <c r="A180" s="36">
        <v>170</v>
      </c>
      <c r="C180" s="36" t="e" vm="2">
        <f>[1]!GenLimitNormal($C$9,$C$10,0,1000,0)</f>
        <v>#VALUE!</v>
      </c>
      <c r="D180" s="36" t="e" vm="2">
        <f>[1]!GenBetaPERT(0,$D$9,1)</f>
        <v>#VALUE!</v>
      </c>
      <c r="E180" s="36" t="e" vm="2">
        <f>[1]!GenLognormal($E$9,$E$10)</f>
        <v>#VALUE!</v>
      </c>
      <c r="F180" s="36" t="e" vm="2">
        <f>[1]!GenLognormal($F$9,$F$10)</f>
        <v>#VALUE!</v>
      </c>
      <c r="G180" s="36" t="e" vm="2">
        <f>[1]!GenLognormal($G$9,$G$10)</f>
        <v>#VALUE!</v>
      </c>
      <c r="H180" s="36" t="e" vm="2">
        <f>[1]!genUniform($H$9,$H$10)</f>
        <v>#VALUE!</v>
      </c>
      <c r="I180" s="36" t="e" vm="1">
        <f t="shared" si="12"/>
        <v>#VALUE!</v>
      </c>
      <c r="J180" s="36" t="e" vm="1">
        <f t="shared" si="13"/>
        <v>#VALUE!</v>
      </c>
      <c r="K180" s="36" t="e" vm="2">
        <f>[1]!genUniform($K$9,$K$10)</f>
        <v>#VALUE!</v>
      </c>
      <c r="L180" s="36" t="e" vm="1">
        <f t="shared" si="14"/>
        <v>#VALUE!</v>
      </c>
      <c r="M180" s="36" t="e" vm="1">
        <f t="shared" si="15"/>
        <v>#VALUE!</v>
      </c>
      <c r="N180" s="36" t="e" vm="2">
        <f>[1]!genUniform($N$9,$N$10)</f>
        <v>#VALUE!</v>
      </c>
      <c r="O180" s="36" t="e" vm="1">
        <f t="shared" si="16"/>
        <v>#VALUE!</v>
      </c>
      <c r="P180" s="36" t="e" vm="1">
        <f t="shared" si="17"/>
        <v>#VALUE!</v>
      </c>
    </row>
    <row r="181" spans="1:16">
      <c r="A181" s="36">
        <v>171</v>
      </c>
      <c r="C181" s="36" t="e" vm="2">
        <f>[1]!GenLimitNormal($C$9,$C$10,0,1000,0)</f>
        <v>#VALUE!</v>
      </c>
      <c r="D181" s="36" t="e" vm="2">
        <f>[1]!GenBetaPERT(0,$D$9,1)</f>
        <v>#VALUE!</v>
      </c>
      <c r="E181" s="36" t="e" vm="2">
        <f>[1]!GenLognormal($E$9,$E$10)</f>
        <v>#VALUE!</v>
      </c>
      <c r="F181" s="36" t="e" vm="2">
        <f>[1]!GenLognormal($F$9,$F$10)</f>
        <v>#VALUE!</v>
      </c>
      <c r="G181" s="36" t="e" vm="2">
        <f>[1]!GenLognormal($G$9,$G$10)</f>
        <v>#VALUE!</v>
      </c>
      <c r="H181" s="36" t="e" vm="2">
        <f>[1]!genUniform($H$9,$H$10)</f>
        <v>#VALUE!</v>
      </c>
      <c r="I181" s="36" t="e" vm="1">
        <f t="shared" si="12"/>
        <v>#VALUE!</v>
      </c>
      <c r="J181" s="36" t="e" vm="1">
        <f t="shared" si="13"/>
        <v>#VALUE!</v>
      </c>
      <c r="K181" s="36" t="e" vm="2">
        <f>[1]!genUniform($K$9,$K$10)</f>
        <v>#VALUE!</v>
      </c>
      <c r="L181" s="36" t="e" vm="1">
        <f t="shared" si="14"/>
        <v>#VALUE!</v>
      </c>
      <c r="M181" s="36" t="e" vm="1">
        <f t="shared" si="15"/>
        <v>#VALUE!</v>
      </c>
      <c r="N181" s="36" t="e" vm="2">
        <f>[1]!genUniform($N$9,$N$10)</f>
        <v>#VALUE!</v>
      </c>
      <c r="O181" s="36" t="e" vm="1">
        <f t="shared" si="16"/>
        <v>#VALUE!</v>
      </c>
      <c r="P181" s="36" t="e" vm="1">
        <f t="shared" si="17"/>
        <v>#VALUE!</v>
      </c>
    </row>
    <row r="182" spans="1:16">
      <c r="A182" s="36">
        <v>172</v>
      </c>
      <c r="C182" s="36" t="e" vm="2">
        <f>[1]!GenLimitNormal($C$9,$C$10,0,1000,0)</f>
        <v>#VALUE!</v>
      </c>
      <c r="D182" s="36" t="e" vm="2">
        <f>[1]!GenBetaPERT(0,$D$9,1)</f>
        <v>#VALUE!</v>
      </c>
      <c r="E182" s="36" t="e" vm="2">
        <f>[1]!GenLognormal($E$9,$E$10)</f>
        <v>#VALUE!</v>
      </c>
      <c r="F182" s="36" t="e" vm="2">
        <f>[1]!GenLognormal($F$9,$F$10)</f>
        <v>#VALUE!</v>
      </c>
      <c r="G182" s="36" t="e" vm="2">
        <f>[1]!GenLognormal($G$9,$G$10)</f>
        <v>#VALUE!</v>
      </c>
      <c r="H182" s="36" t="e" vm="2">
        <f>[1]!genUniform($H$9,$H$10)</f>
        <v>#VALUE!</v>
      </c>
      <c r="I182" s="36" t="e" vm="1">
        <f t="shared" si="12"/>
        <v>#VALUE!</v>
      </c>
      <c r="J182" s="36" t="e" vm="1">
        <f t="shared" si="13"/>
        <v>#VALUE!</v>
      </c>
      <c r="K182" s="36" t="e" vm="2">
        <f>[1]!genUniform($K$9,$K$10)</f>
        <v>#VALUE!</v>
      </c>
      <c r="L182" s="36" t="e" vm="1">
        <f t="shared" si="14"/>
        <v>#VALUE!</v>
      </c>
      <c r="M182" s="36" t="e" vm="1">
        <f t="shared" si="15"/>
        <v>#VALUE!</v>
      </c>
      <c r="N182" s="36" t="e" vm="2">
        <f>[1]!genUniform($N$9,$N$10)</f>
        <v>#VALUE!</v>
      </c>
      <c r="O182" s="36" t="e" vm="1">
        <f t="shared" si="16"/>
        <v>#VALUE!</v>
      </c>
      <c r="P182" s="36" t="e" vm="1">
        <f t="shared" si="17"/>
        <v>#VALUE!</v>
      </c>
    </row>
    <row r="183" spans="1:16">
      <c r="A183" s="36">
        <v>173</v>
      </c>
      <c r="C183" s="36" t="e" vm="2">
        <f>[1]!GenLimitNormal($C$9,$C$10,0,1000,0)</f>
        <v>#VALUE!</v>
      </c>
      <c r="D183" s="36" t="e" vm="2">
        <f>[1]!GenBetaPERT(0,$D$9,1)</f>
        <v>#VALUE!</v>
      </c>
      <c r="E183" s="36" t="e" vm="2">
        <f>[1]!GenLognormal($E$9,$E$10)</f>
        <v>#VALUE!</v>
      </c>
      <c r="F183" s="36" t="e" vm="2">
        <f>[1]!GenLognormal($F$9,$F$10)</f>
        <v>#VALUE!</v>
      </c>
      <c r="G183" s="36" t="e" vm="2">
        <f>[1]!GenLognormal($G$9,$G$10)</f>
        <v>#VALUE!</v>
      </c>
      <c r="H183" s="36" t="e" vm="2">
        <f>[1]!genUniform($H$9,$H$10)</f>
        <v>#VALUE!</v>
      </c>
      <c r="I183" s="36" t="e" vm="1">
        <f t="shared" si="12"/>
        <v>#VALUE!</v>
      </c>
      <c r="J183" s="36" t="e" vm="1">
        <f t="shared" si="13"/>
        <v>#VALUE!</v>
      </c>
      <c r="K183" s="36" t="e" vm="2">
        <f>[1]!genUniform($K$9,$K$10)</f>
        <v>#VALUE!</v>
      </c>
      <c r="L183" s="36" t="e" vm="1">
        <f t="shared" si="14"/>
        <v>#VALUE!</v>
      </c>
      <c r="M183" s="36" t="e" vm="1">
        <f t="shared" si="15"/>
        <v>#VALUE!</v>
      </c>
      <c r="N183" s="36" t="e" vm="2">
        <f>[1]!genUniform($N$9,$N$10)</f>
        <v>#VALUE!</v>
      </c>
      <c r="O183" s="36" t="e" vm="1">
        <f t="shared" si="16"/>
        <v>#VALUE!</v>
      </c>
      <c r="P183" s="36" t="e" vm="1">
        <f t="shared" si="17"/>
        <v>#VALUE!</v>
      </c>
    </row>
    <row r="184" spans="1:16">
      <c r="A184" s="36">
        <v>174</v>
      </c>
      <c r="C184" s="36" t="e" vm="2">
        <f>[1]!GenLimitNormal($C$9,$C$10,0,1000,0)</f>
        <v>#VALUE!</v>
      </c>
      <c r="D184" s="36" t="e" vm="2">
        <f>[1]!GenBetaPERT(0,$D$9,1)</f>
        <v>#VALUE!</v>
      </c>
      <c r="E184" s="36" t="e" vm="2">
        <f>[1]!GenLognormal($E$9,$E$10)</f>
        <v>#VALUE!</v>
      </c>
      <c r="F184" s="36" t="e" vm="2">
        <f>[1]!GenLognormal($F$9,$F$10)</f>
        <v>#VALUE!</v>
      </c>
      <c r="G184" s="36" t="e" vm="2">
        <f>[1]!GenLognormal($G$9,$G$10)</f>
        <v>#VALUE!</v>
      </c>
      <c r="H184" s="36" t="e" vm="2">
        <f>[1]!genUniform($H$9,$H$10)</f>
        <v>#VALUE!</v>
      </c>
      <c r="I184" s="36" t="e" vm="1">
        <f t="shared" si="12"/>
        <v>#VALUE!</v>
      </c>
      <c r="J184" s="36" t="e" vm="1">
        <f t="shared" si="13"/>
        <v>#VALUE!</v>
      </c>
      <c r="K184" s="36" t="e" vm="2">
        <f>[1]!genUniform($K$9,$K$10)</f>
        <v>#VALUE!</v>
      </c>
      <c r="L184" s="36" t="e" vm="1">
        <f t="shared" si="14"/>
        <v>#VALUE!</v>
      </c>
      <c r="M184" s="36" t="e" vm="1">
        <f t="shared" si="15"/>
        <v>#VALUE!</v>
      </c>
      <c r="N184" s="36" t="e" vm="2">
        <f>[1]!genUniform($N$9,$N$10)</f>
        <v>#VALUE!</v>
      </c>
      <c r="O184" s="36" t="e" vm="1">
        <f t="shared" si="16"/>
        <v>#VALUE!</v>
      </c>
      <c r="P184" s="36" t="e" vm="1">
        <f t="shared" si="17"/>
        <v>#VALUE!</v>
      </c>
    </row>
    <row r="185" spans="1:16">
      <c r="A185" s="36">
        <v>175</v>
      </c>
      <c r="C185" s="36" t="e" vm="2">
        <f>[1]!GenLimitNormal($C$9,$C$10,0,1000,0)</f>
        <v>#VALUE!</v>
      </c>
      <c r="D185" s="36" t="e" vm="2">
        <f>[1]!GenBetaPERT(0,$D$9,1)</f>
        <v>#VALUE!</v>
      </c>
      <c r="E185" s="36" t="e" vm="2">
        <f>[1]!GenLognormal($E$9,$E$10)</f>
        <v>#VALUE!</v>
      </c>
      <c r="F185" s="36" t="e" vm="2">
        <f>[1]!GenLognormal($F$9,$F$10)</f>
        <v>#VALUE!</v>
      </c>
      <c r="G185" s="36" t="e" vm="2">
        <f>[1]!GenLognormal($G$9,$G$10)</f>
        <v>#VALUE!</v>
      </c>
      <c r="H185" s="36" t="e" vm="2">
        <f>[1]!genUniform($H$9,$H$10)</f>
        <v>#VALUE!</v>
      </c>
      <c r="I185" s="36" t="e" vm="1">
        <f t="shared" si="12"/>
        <v>#VALUE!</v>
      </c>
      <c r="J185" s="36" t="e" vm="1">
        <f t="shared" si="13"/>
        <v>#VALUE!</v>
      </c>
      <c r="K185" s="36" t="e" vm="2">
        <f>[1]!genUniform($K$9,$K$10)</f>
        <v>#VALUE!</v>
      </c>
      <c r="L185" s="36" t="e" vm="1">
        <f t="shared" si="14"/>
        <v>#VALUE!</v>
      </c>
      <c r="M185" s="36" t="e" vm="1">
        <f t="shared" si="15"/>
        <v>#VALUE!</v>
      </c>
      <c r="N185" s="36" t="e" vm="2">
        <f>[1]!genUniform($N$9,$N$10)</f>
        <v>#VALUE!</v>
      </c>
      <c r="O185" s="36" t="e" vm="1">
        <f t="shared" si="16"/>
        <v>#VALUE!</v>
      </c>
      <c r="P185" s="36" t="e" vm="1">
        <f t="shared" si="17"/>
        <v>#VALUE!</v>
      </c>
    </row>
    <row r="186" spans="1:16">
      <c r="A186" s="36">
        <v>176</v>
      </c>
      <c r="C186" s="36" t="e" vm="2">
        <f>[1]!GenLimitNormal($C$9,$C$10,0,1000,0)</f>
        <v>#VALUE!</v>
      </c>
      <c r="D186" s="36" t="e" vm="2">
        <f>[1]!GenBetaPERT(0,$D$9,1)</f>
        <v>#VALUE!</v>
      </c>
      <c r="E186" s="36" t="e" vm="2">
        <f>[1]!GenLognormal($E$9,$E$10)</f>
        <v>#VALUE!</v>
      </c>
      <c r="F186" s="36" t="e" vm="2">
        <f>[1]!GenLognormal($F$9,$F$10)</f>
        <v>#VALUE!</v>
      </c>
      <c r="G186" s="36" t="e" vm="2">
        <f>[1]!GenLognormal($G$9,$G$10)</f>
        <v>#VALUE!</v>
      </c>
      <c r="H186" s="36" t="e" vm="2">
        <f>[1]!genUniform($H$9,$H$10)</f>
        <v>#VALUE!</v>
      </c>
      <c r="I186" s="36" t="e" vm="1">
        <f t="shared" si="12"/>
        <v>#VALUE!</v>
      </c>
      <c r="J186" s="36" t="e" vm="1">
        <f t="shared" si="13"/>
        <v>#VALUE!</v>
      </c>
      <c r="K186" s="36" t="e" vm="2">
        <f>[1]!genUniform($K$9,$K$10)</f>
        <v>#VALUE!</v>
      </c>
      <c r="L186" s="36" t="e" vm="1">
        <f t="shared" si="14"/>
        <v>#VALUE!</v>
      </c>
      <c r="M186" s="36" t="e" vm="1">
        <f t="shared" si="15"/>
        <v>#VALUE!</v>
      </c>
      <c r="N186" s="36" t="e" vm="2">
        <f>[1]!genUniform($N$9,$N$10)</f>
        <v>#VALUE!</v>
      </c>
      <c r="O186" s="36" t="e" vm="1">
        <f t="shared" si="16"/>
        <v>#VALUE!</v>
      </c>
      <c r="P186" s="36" t="e" vm="1">
        <f t="shared" si="17"/>
        <v>#VALUE!</v>
      </c>
    </row>
    <row r="187" spans="1:16">
      <c r="A187" s="36">
        <v>177</v>
      </c>
      <c r="C187" s="36" t="e" vm="2">
        <f>[1]!GenLimitNormal($C$9,$C$10,0,1000,0)</f>
        <v>#VALUE!</v>
      </c>
      <c r="D187" s="36" t="e" vm="2">
        <f>[1]!GenBetaPERT(0,$D$9,1)</f>
        <v>#VALUE!</v>
      </c>
      <c r="E187" s="36" t="e" vm="2">
        <f>[1]!GenLognormal($E$9,$E$10)</f>
        <v>#VALUE!</v>
      </c>
      <c r="F187" s="36" t="e" vm="2">
        <f>[1]!GenLognormal($F$9,$F$10)</f>
        <v>#VALUE!</v>
      </c>
      <c r="G187" s="36" t="e" vm="2">
        <f>[1]!GenLognormal($G$9,$G$10)</f>
        <v>#VALUE!</v>
      </c>
      <c r="H187" s="36" t="e" vm="2">
        <f>[1]!genUniform($H$9,$H$10)</f>
        <v>#VALUE!</v>
      </c>
      <c r="I187" s="36" t="e" vm="1">
        <f t="shared" si="12"/>
        <v>#VALUE!</v>
      </c>
      <c r="J187" s="36" t="e" vm="1">
        <f t="shared" si="13"/>
        <v>#VALUE!</v>
      </c>
      <c r="K187" s="36" t="e" vm="2">
        <f>[1]!genUniform($K$9,$K$10)</f>
        <v>#VALUE!</v>
      </c>
      <c r="L187" s="36" t="e" vm="1">
        <f t="shared" si="14"/>
        <v>#VALUE!</v>
      </c>
      <c r="M187" s="36" t="e" vm="1">
        <f t="shared" si="15"/>
        <v>#VALUE!</v>
      </c>
      <c r="N187" s="36" t="e" vm="2">
        <f>[1]!genUniform($N$9,$N$10)</f>
        <v>#VALUE!</v>
      </c>
      <c r="O187" s="36" t="e" vm="1">
        <f t="shared" si="16"/>
        <v>#VALUE!</v>
      </c>
      <c r="P187" s="36" t="e" vm="1">
        <f t="shared" si="17"/>
        <v>#VALUE!</v>
      </c>
    </row>
    <row r="188" spans="1:16">
      <c r="A188" s="36">
        <v>178</v>
      </c>
      <c r="C188" s="36" t="e" vm="2">
        <f>[1]!GenLimitNormal($C$9,$C$10,0,1000,0)</f>
        <v>#VALUE!</v>
      </c>
      <c r="D188" s="36" t="e" vm="2">
        <f>[1]!GenBetaPERT(0,$D$9,1)</f>
        <v>#VALUE!</v>
      </c>
      <c r="E188" s="36" t="e" vm="2">
        <f>[1]!GenLognormal($E$9,$E$10)</f>
        <v>#VALUE!</v>
      </c>
      <c r="F188" s="36" t="e" vm="2">
        <f>[1]!GenLognormal($F$9,$F$10)</f>
        <v>#VALUE!</v>
      </c>
      <c r="G188" s="36" t="e" vm="2">
        <f>[1]!GenLognormal($G$9,$G$10)</f>
        <v>#VALUE!</v>
      </c>
      <c r="H188" s="36" t="e" vm="2">
        <f>[1]!genUniform($H$9,$H$10)</f>
        <v>#VALUE!</v>
      </c>
      <c r="I188" s="36" t="e" vm="1">
        <f t="shared" si="12"/>
        <v>#VALUE!</v>
      </c>
      <c r="J188" s="36" t="e" vm="1">
        <f t="shared" si="13"/>
        <v>#VALUE!</v>
      </c>
      <c r="K188" s="36" t="e" vm="2">
        <f>[1]!genUniform($K$9,$K$10)</f>
        <v>#VALUE!</v>
      </c>
      <c r="L188" s="36" t="e" vm="1">
        <f t="shared" si="14"/>
        <v>#VALUE!</v>
      </c>
      <c r="M188" s="36" t="e" vm="1">
        <f t="shared" si="15"/>
        <v>#VALUE!</v>
      </c>
      <c r="N188" s="36" t="e" vm="2">
        <f>[1]!genUniform($N$9,$N$10)</f>
        <v>#VALUE!</v>
      </c>
      <c r="O188" s="36" t="e" vm="1">
        <f t="shared" si="16"/>
        <v>#VALUE!</v>
      </c>
      <c r="P188" s="36" t="e" vm="1">
        <f t="shared" si="17"/>
        <v>#VALUE!</v>
      </c>
    </row>
    <row r="189" spans="1:16">
      <c r="A189" s="36">
        <v>179</v>
      </c>
      <c r="C189" s="36" t="e" vm="2">
        <f>[1]!GenLimitNormal($C$9,$C$10,0,1000,0)</f>
        <v>#VALUE!</v>
      </c>
      <c r="D189" s="36" t="e" vm="2">
        <f>[1]!GenBetaPERT(0,$D$9,1)</f>
        <v>#VALUE!</v>
      </c>
      <c r="E189" s="36" t="e" vm="2">
        <f>[1]!GenLognormal($E$9,$E$10)</f>
        <v>#VALUE!</v>
      </c>
      <c r="F189" s="36" t="e" vm="2">
        <f>[1]!GenLognormal($F$9,$F$10)</f>
        <v>#VALUE!</v>
      </c>
      <c r="G189" s="36" t="e" vm="2">
        <f>[1]!GenLognormal($G$9,$G$10)</f>
        <v>#VALUE!</v>
      </c>
      <c r="H189" s="36" t="e" vm="2">
        <f>[1]!genUniform($H$9,$H$10)</f>
        <v>#VALUE!</v>
      </c>
      <c r="I189" s="36" t="e" vm="1">
        <f t="shared" si="12"/>
        <v>#VALUE!</v>
      </c>
      <c r="J189" s="36" t="e" vm="1">
        <f t="shared" si="13"/>
        <v>#VALUE!</v>
      </c>
      <c r="K189" s="36" t="e" vm="2">
        <f>[1]!genUniform($K$9,$K$10)</f>
        <v>#VALUE!</v>
      </c>
      <c r="L189" s="36" t="e" vm="1">
        <f t="shared" si="14"/>
        <v>#VALUE!</v>
      </c>
      <c r="M189" s="36" t="e" vm="1">
        <f t="shared" si="15"/>
        <v>#VALUE!</v>
      </c>
      <c r="N189" s="36" t="e" vm="2">
        <f>[1]!genUniform($N$9,$N$10)</f>
        <v>#VALUE!</v>
      </c>
      <c r="O189" s="36" t="e" vm="1">
        <f t="shared" si="16"/>
        <v>#VALUE!</v>
      </c>
      <c r="P189" s="36" t="e" vm="1">
        <f t="shared" si="17"/>
        <v>#VALUE!</v>
      </c>
    </row>
    <row r="190" spans="1:16">
      <c r="A190" s="36">
        <v>180</v>
      </c>
      <c r="C190" s="36" t="e" vm="2">
        <f>[1]!GenLimitNormal($C$9,$C$10,0,1000,0)</f>
        <v>#VALUE!</v>
      </c>
      <c r="D190" s="36" t="e" vm="2">
        <f>[1]!GenBetaPERT(0,$D$9,1)</f>
        <v>#VALUE!</v>
      </c>
      <c r="E190" s="36" t="e" vm="2">
        <f>[1]!GenLognormal($E$9,$E$10)</f>
        <v>#VALUE!</v>
      </c>
      <c r="F190" s="36" t="e" vm="2">
        <f>[1]!GenLognormal($F$9,$F$10)</f>
        <v>#VALUE!</v>
      </c>
      <c r="G190" s="36" t="e" vm="2">
        <f>[1]!GenLognormal($G$9,$G$10)</f>
        <v>#VALUE!</v>
      </c>
      <c r="H190" s="36" t="e" vm="2">
        <f>[1]!genUniform($H$9,$H$10)</f>
        <v>#VALUE!</v>
      </c>
      <c r="I190" s="36" t="e" vm="1">
        <f t="shared" si="12"/>
        <v>#VALUE!</v>
      </c>
      <c r="J190" s="36" t="e" vm="1">
        <f t="shared" si="13"/>
        <v>#VALUE!</v>
      </c>
      <c r="K190" s="36" t="e" vm="2">
        <f>[1]!genUniform($K$9,$K$10)</f>
        <v>#VALUE!</v>
      </c>
      <c r="L190" s="36" t="e" vm="1">
        <f t="shared" si="14"/>
        <v>#VALUE!</v>
      </c>
      <c r="M190" s="36" t="e" vm="1">
        <f t="shared" si="15"/>
        <v>#VALUE!</v>
      </c>
      <c r="N190" s="36" t="e" vm="2">
        <f>[1]!genUniform($N$9,$N$10)</f>
        <v>#VALUE!</v>
      </c>
      <c r="O190" s="36" t="e" vm="1">
        <f t="shared" si="16"/>
        <v>#VALUE!</v>
      </c>
      <c r="P190" s="36" t="e" vm="1">
        <f t="shared" si="17"/>
        <v>#VALUE!</v>
      </c>
    </row>
    <row r="191" spans="1:16">
      <c r="A191" s="36">
        <v>181</v>
      </c>
      <c r="C191" s="36" t="e" vm="2">
        <f>[1]!GenLimitNormal($C$9,$C$10,0,1000,0)</f>
        <v>#VALUE!</v>
      </c>
      <c r="D191" s="36" t="e" vm="2">
        <f>[1]!GenBetaPERT(0,$D$9,1)</f>
        <v>#VALUE!</v>
      </c>
      <c r="E191" s="36" t="e" vm="2">
        <f>[1]!GenLognormal($E$9,$E$10)</f>
        <v>#VALUE!</v>
      </c>
      <c r="F191" s="36" t="e" vm="2">
        <f>[1]!GenLognormal($F$9,$F$10)</f>
        <v>#VALUE!</v>
      </c>
      <c r="G191" s="36" t="e" vm="2">
        <f>[1]!GenLognormal($G$9,$G$10)</f>
        <v>#VALUE!</v>
      </c>
      <c r="H191" s="36" t="e" vm="2">
        <f>[1]!genUniform($H$9,$H$10)</f>
        <v>#VALUE!</v>
      </c>
      <c r="I191" s="36" t="e" vm="1">
        <f t="shared" si="12"/>
        <v>#VALUE!</v>
      </c>
      <c r="J191" s="36" t="e" vm="1">
        <f t="shared" si="13"/>
        <v>#VALUE!</v>
      </c>
      <c r="K191" s="36" t="e" vm="2">
        <f>[1]!genUniform($K$9,$K$10)</f>
        <v>#VALUE!</v>
      </c>
      <c r="L191" s="36" t="e" vm="1">
        <f t="shared" si="14"/>
        <v>#VALUE!</v>
      </c>
      <c r="M191" s="36" t="e" vm="1">
        <f t="shared" si="15"/>
        <v>#VALUE!</v>
      </c>
      <c r="N191" s="36" t="e" vm="2">
        <f>[1]!genUniform($N$9,$N$10)</f>
        <v>#VALUE!</v>
      </c>
      <c r="O191" s="36" t="e" vm="1">
        <f t="shared" si="16"/>
        <v>#VALUE!</v>
      </c>
      <c r="P191" s="36" t="e" vm="1">
        <f t="shared" si="17"/>
        <v>#VALUE!</v>
      </c>
    </row>
    <row r="192" spans="1:16">
      <c r="A192" s="36">
        <v>182</v>
      </c>
      <c r="C192" s="36" t="e" vm="2">
        <f>[1]!GenLimitNormal($C$9,$C$10,0,1000,0)</f>
        <v>#VALUE!</v>
      </c>
      <c r="D192" s="36" t="e" vm="2">
        <f>[1]!GenBetaPERT(0,$D$9,1)</f>
        <v>#VALUE!</v>
      </c>
      <c r="E192" s="36" t="e" vm="2">
        <f>[1]!GenLognormal($E$9,$E$10)</f>
        <v>#VALUE!</v>
      </c>
      <c r="F192" s="36" t="e" vm="2">
        <f>[1]!GenLognormal($F$9,$F$10)</f>
        <v>#VALUE!</v>
      </c>
      <c r="G192" s="36" t="e" vm="2">
        <f>[1]!GenLognormal($G$9,$G$10)</f>
        <v>#VALUE!</v>
      </c>
      <c r="H192" s="36" t="e" vm="2">
        <f>[1]!genUniform($H$9,$H$10)</f>
        <v>#VALUE!</v>
      </c>
      <c r="I192" s="36" t="e" vm="1">
        <f t="shared" si="12"/>
        <v>#VALUE!</v>
      </c>
      <c r="J192" s="36" t="e" vm="1">
        <f t="shared" si="13"/>
        <v>#VALUE!</v>
      </c>
      <c r="K192" s="36" t="e" vm="2">
        <f>[1]!genUniform($K$9,$K$10)</f>
        <v>#VALUE!</v>
      </c>
      <c r="L192" s="36" t="e" vm="1">
        <f t="shared" si="14"/>
        <v>#VALUE!</v>
      </c>
      <c r="M192" s="36" t="e" vm="1">
        <f t="shared" si="15"/>
        <v>#VALUE!</v>
      </c>
      <c r="N192" s="36" t="e" vm="2">
        <f>[1]!genUniform($N$9,$N$10)</f>
        <v>#VALUE!</v>
      </c>
      <c r="O192" s="36" t="e" vm="1">
        <f t="shared" si="16"/>
        <v>#VALUE!</v>
      </c>
      <c r="P192" s="36" t="e" vm="1">
        <f t="shared" si="17"/>
        <v>#VALUE!</v>
      </c>
    </row>
    <row r="193" spans="1:16">
      <c r="A193" s="36">
        <v>183</v>
      </c>
      <c r="C193" s="36" t="e" vm="2">
        <f>[1]!GenLimitNormal($C$9,$C$10,0,1000,0)</f>
        <v>#VALUE!</v>
      </c>
      <c r="D193" s="36" t="e" vm="2">
        <f>[1]!GenBetaPERT(0,$D$9,1)</f>
        <v>#VALUE!</v>
      </c>
      <c r="E193" s="36" t="e" vm="2">
        <f>[1]!GenLognormal($E$9,$E$10)</f>
        <v>#VALUE!</v>
      </c>
      <c r="F193" s="36" t="e" vm="2">
        <f>[1]!GenLognormal($F$9,$F$10)</f>
        <v>#VALUE!</v>
      </c>
      <c r="G193" s="36" t="e" vm="2">
        <f>[1]!GenLognormal($G$9,$G$10)</f>
        <v>#VALUE!</v>
      </c>
      <c r="H193" s="36" t="e" vm="2">
        <f>[1]!genUniform($H$9,$H$10)</f>
        <v>#VALUE!</v>
      </c>
      <c r="I193" s="36" t="e" vm="1">
        <f t="shared" si="12"/>
        <v>#VALUE!</v>
      </c>
      <c r="J193" s="36" t="e" vm="1">
        <f t="shared" si="13"/>
        <v>#VALUE!</v>
      </c>
      <c r="K193" s="36" t="e" vm="2">
        <f>[1]!genUniform($K$9,$K$10)</f>
        <v>#VALUE!</v>
      </c>
      <c r="L193" s="36" t="e" vm="1">
        <f t="shared" si="14"/>
        <v>#VALUE!</v>
      </c>
      <c r="M193" s="36" t="e" vm="1">
        <f t="shared" si="15"/>
        <v>#VALUE!</v>
      </c>
      <c r="N193" s="36" t="e" vm="2">
        <f>[1]!genUniform($N$9,$N$10)</f>
        <v>#VALUE!</v>
      </c>
      <c r="O193" s="36" t="e" vm="1">
        <f t="shared" si="16"/>
        <v>#VALUE!</v>
      </c>
      <c r="P193" s="36" t="e" vm="1">
        <f t="shared" si="17"/>
        <v>#VALUE!</v>
      </c>
    </row>
    <row r="194" spans="1:16">
      <c r="A194" s="36">
        <v>184</v>
      </c>
      <c r="C194" s="36" t="e" vm="2">
        <f>[1]!GenLimitNormal($C$9,$C$10,0,1000,0)</f>
        <v>#VALUE!</v>
      </c>
      <c r="D194" s="36" t="e" vm="2">
        <f>[1]!GenBetaPERT(0,$D$9,1)</f>
        <v>#VALUE!</v>
      </c>
      <c r="E194" s="36" t="e" vm="2">
        <f>[1]!GenLognormal($E$9,$E$10)</f>
        <v>#VALUE!</v>
      </c>
      <c r="F194" s="36" t="e" vm="2">
        <f>[1]!GenLognormal($F$9,$F$10)</f>
        <v>#VALUE!</v>
      </c>
      <c r="G194" s="36" t="e" vm="2">
        <f>[1]!GenLognormal($G$9,$G$10)</f>
        <v>#VALUE!</v>
      </c>
      <c r="H194" s="36" t="e" vm="2">
        <f>[1]!genUniform($H$9,$H$10)</f>
        <v>#VALUE!</v>
      </c>
      <c r="I194" s="36" t="e" vm="1">
        <f t="shared" si="12"/>
        <v>#VALUE!</v>
      </c>
      <c r="J194" s="36" t="e" vm="1">
        <f t="shared" si="13"/>
        <v>#VALUE!</v>
      </c>
      <c r="K194" s="36" t="e" vm="2">
        <f>[1]!genUniform($K$9,$K$10)</f>
        <v>#VALUE!</v>
      </c>
      <c r="L194" s="36" t="e" vm="1">
        <f t="shared" si="14"/>
        <v>#VALUE!</v>
      </c>
      <c r="M194" s="36" t="e" vm="1">
        <f t="shared" si="15"/>
        <v>#VALUE!</v>
      </c>
      <c r="N194" s="36" t="e" vm="2">
        <f>[1]!genUniform($N$9,$N$10)</f>
        <v>#VALUE!</v>
      </c>
      <c r="O194" s="36" t="e" vm="1">
        <f t="shared" si="16"/>
        <v>#VALUE!</v>
      </c>
      <c r="P194" s="36" t="e" vm="1">
        <f t="shared" si="17"/>
        <v>#VALUE!</v>
      </c>
    </row>
    <row r="195" spans="1:16">
      <c r="A195" s="36">
        <v>185</v>
      </c>
      <c r="C195" s="36" t="e" vm="2">
        <f>[1]!GenLimitNormal($C$9,$C$10,0,1000,0)</f>
        <v>#VALUE!</v>
      </c>
      <c r="D195" s="36" t="e" vm="2">
        <f>[1]!GenBetaPERT(0,$D$9,1)</f>
        <v>#VALUE!</v>
      </c>
      <c r="E195" s="36" t="e" vm="2">
        <f>[1]!GenLognormal($E$9,$E$10)</f>
        <v>#VALUE!</v>
      </c>
      <c r="F195" s="36" t="e" vm="2">
        <f>[1]!GenLognormal($F$9,$F$10)</f>
        <v>#VALUE!</v>
      </c>
      <c r="G195" s="36" t="e" vm="2">
        <f>[1]!GenLognormal($G$9,$G$10)</f>
        <v>#VALUE!</v>
      </c>
      <c r="H195" s="36" t="e" vm="2">
        <f>[1]!genUniform($H$9,$H$10)</f>
        <v>#VALUE!</v>
      </c>
      <c r="I195" s="36" t="e" vm="1">
        <f t="shared" si="12"/>
        <v>#VALUE!</v>
      </c>
      <c r="J195" s="36" t="e" vm="1">
        <f t="shared" si="13"/>
        <v>#VALUE!</v>
      </c>
      <c r="K195" s="36" t="e" vm="2">
        <f>[1]!genUniform($K$9,$K$10)</f>
        <v>#VALUE!</v>
      </c>
      <c r="L195" s="36" t="e" vm="1">
        <f t="shared" si="14"/>
        <v>#VALUE!</v>
      </c>
      <c r="M195" s="36" t="e" vm="1">
        <f t="shared" si="15"/>
        <v>#VALUE!</v>
      </c>
      <c r="N195" s="36" t="e" vm="2">
        <f>[1]!genUniform($N$9,$N$10)</f>
        <v>#VALUE!</v>
      </c>
      <c r="O195" s="36" t="e" vm="1">
        <f t="shared" si="16"/>
        <v>#VALUE!</v>
      </c>
      <c r="P195" s="36" t="e" vm="1">
        <f t="shared" si="17"/>
        <v>#VALUE!</v>
      </c>
    </row>
    <row r="196" spans="1:16">
      <c r="A196" s="36">
        <v>186</v>
      </c>
      <c r="C196" s="36" t="e" vm="2">
        <f>[1]!GenLimitNormal($C$9,$C$10,0,1000,0)</f>
        <v>#VALUE!</v>
      </c>
      <c r="D196" s="36" t="e" vm="2">
        <f>[1]!GenBetaPERT(0,$D$9,1)</f>
        <v>#VALUE!</v>
      </c>
      <c r="E196" s="36" t="e" vm="2">
        <f>[1]!GenLognormal($E$9,$E$10)</f>
        <v>#VALUE!</v>
      </c>
      <c r="F196" s="36" t="e" vm="2">
        <f>[1]!GenLognormal($F$9,$F$10)</f>
        <v>#VALUE!</v>
      </c>
      <c r="G196" s="36" t="e" vm="2">
        <f>[1]!GenLognormal($G$9,$G$10)</f>
        <v>#VALUE!</v>
      </c>
      <c r="H196" s="36" t="e" vm="2">
        <f>[1]!genUniform($H$9,$H$10)</f>
        <v>#VALUE!</v>
      </c>
      <c r="I196" s="36" t="e" vm="1">
        <f t="shared" si="12"/>
        <v>#VALUE!</v>
      </c>
      <c r="J196" s="36" t="e" vm="1">
        <f t="shared" si="13"/>
        <v>#VALUE!</v>
      </c>
      <c r="K196" s="36" t="e" vm="2">
        <f>[1]!genUniform($K$9,$K$10)</f>
        <v>#VALUE!</v>
      </c>
      <c r="L196" s="36" t="e" vm="1">
        <f t="shared" si="14"/>
        <v>#VALUE!</v>
      </c>
      <c r="M196" s="36" t="e" vm="1">
        <f t="shared" si="15"/>
        <v>#VALUE!</v>
      </c>
      <c r="N196" s="36" t="e" vm="2">
        <f>[1]!genUniform($N$9,$N$10)</f>
        <v>#VALUE!</v>
      </c>
      <c r="O196" s="36" t="e" vm="1">
        <f t="shared" si="16"/>
        <v>#VALUE!</v>
      </c>
      <c r="P196" s="36" t="e" vm="1">
        <f t="shared" si="17"/>
        <v>#VALUE!</v>
      </c>
    </row>
    <row r="197" spans="1:16">
      <c r="A197" s="36">
        <v>187</v>
      </c>
      <c r="C197" s="36" t="e" vm="2">
        <f>[1]!GenLimitNormal($C$9,$C$10,0,1000,0)</f>
        <v>#VALUE!</v>
      </c>
      <c r="D197" s="36" t="e" vm="2">
        <f>[1]!GenBetaPERT(0,$D$9,1)</f>
        <v>#VALUE!</v>
      </c>
      <c r="E197" s="36" t="e" vm="2">
        <f>[1]!GenLognormal($E$9,$E$10)</f>
        <v>#VALUE!</v>
      </c>
      <c r="F197" s="36" t="e" vm="2">
        <f>[1]!GenLognormal($F$9,$F$10)</f>
        <v>#VALUE!</v>
      </c>
      <c r="G197" s="36" t="e" vm="2">
        <f>[1]!GenLognormal($G$9,$G$10)</f>
        <v>#VALUE!</v>
      </c>
      <c r="H197" s="36" t="e" vm="2">
        <f>[1]!genUniform($H$9,$H$10)</f>
        <v>#VALUE!</v>
      </c>
      <c r="I197" s="36" t="e" vm="1">
        <f t="shared" si="12"/>
        <v>#VALUE!</v>
      </c>
      <c r="J197" s="36" t="e" vm="1">
        <f t="shared" si="13"/>
        <v>#VALUE!</v>
      </c>
      <c r="K197" s="36" t="e" vm="2">
        <f>[1]!genUniform($K$9,$K$10)</f>
        <v>#VALUE!</v>
      </c>
      <c r="L197" s="36" t="e" vm="1">
        <f t="shared" si="14"/>
        <v>#VALUE!</v>
      </c>
      <c r="M197" s="36" t="e" vm="1">
        <f t="shared" si="15"/>
        <v>#VALUE!</v>
      </c>
      <c r="N197" s="36" t="e" vm="2">
        <f>[1]!genUniform($N$9,$N$10)</f>
        <v>#VALUE!</v>
      </c>
      <c r="O197" s="36" t="e" vm="1">
        <f t="shared" si="16"/>
        <v>#VALUE!</v>
      </c>
      <c r="P197" s="36" t="e" vm="1">
        <f t="shared" si="17"/>
        <v>#VALUE!</v>
      </c>
    </row>
    <row r="198" spans="1:16">
      <c r="A198" s="36">
        <v>188</v>
      </c>
      <c r="C198" s="36" t="e" vm="2">
        <f>[1]!GenLimitNormal($C$9,$C$10,0,1000,0)</f>
        <v>#VALUE!</v>
      </c>
      <c r="D198" s="36" t="e" vm="2">
        <f>[1]!GenBetaPERT(0,$D$9,1)</f>
        <v>#VALUE!</v>
      </c>
      <c r="E198" s="36" t="e" vm="2">
        <f>[1]!GenLognormal($E$9,$E$10)</f>
        <v>#VALUE!</v>
      </c>
      <c r="F198" s="36" t="e" vm="2">
        <f>[1]!GenLognormal($F$9,$F$10)</f>
        <v>#VALUE!</v>
      </c>
      <c r="G198" s="36" t="e" vm="2">
        <f>[1]!GenLognormal($G$9,$G$10)</f>
        <v>#VALUE!</v>
      </c>
      <c r="H198" s="36" t="e" vm="2">
        <f>[1]!genUniform($H$9,$H$10)</f>
        <v>#VALUE!</v>
      </c>
      <c r="I198" s="36" t="e" vm="1">
        <f t="shared" si="12"/>
        <v>#VALUE!</v>
      </c>
      <c r="J198" s="36" t="e" vm="1">
        <f t="shared" si="13"/>
        <v>#VALUE!</v>
      </c>
      <c r="K198" s="36" t="e" vm="2">
        <f>[1]!genUniform($K$9,$K$10)</f>
        <v>#VALUE!</v>
      </c>
      <c r="L198" s="36" t="e" vm="1">
        <f t="shared" si="14"/>
        <v>#VALUE!</v>
      </c>
      <c r="M198" s="36" t="e" vm="1">
        <f t="shared" si="15"/>
        <v>#VALUE!</v>
      </c>
      <c r="N198" s="36" t="e" vm="2">
        <f>[1]!genUniform($N$9,$N$10)</f>
        <v>#VALUE!</v>
      </c>
      <c r="O198" s="36" t="e" vm="1">
        <f t="shared" si="16"/>
        <v>#VALUE!</v>
      </c>
      <c r="P198" s="36" t="e" vm="1">
        <f t="shared" si="17"/>
        <v>#VALUE!</v>
      </c>
    </row>
    <row r="199" spans="1:16">
      <c r="A199" s="36">
        <v>189</v>
      </c>
      <c r="C199" s="36" t="e" vm="2">
        <f>[1]!GenLimitNormal($C$9,$C$10,0,1000,0)</f>
        <v>#VALUE!</v>
      </c>
      <c r="D199" s="36" t="e" vm="2">
        <f>[1]!GenBetaPERT(0,$D$9,1)</f>
        <v>#VALUE!</v>
      </c>
      <c r="E199" s="36" t="e" vm="2">
        <f>[1]!GenLognormal($E$9,$E$10)</f>
        <v>#VALUE!</v>
      </c>
      <c r="F199" s="36" t="e" vm="2">
        <f>[1]!GenLognormal($F$9,$F$10)</f>
        <v>#VALUE!</v>
      </c>
      <c r="G199" s="36" t="e" vm="2">
        <f>[1]!GenLognormal($G$9,$G$10)</f>
        <v>#VALUE!</v>
      </c>
      <c r="H199" s="36" t="e" vm="2">
        <f>[1]!genUniform($H$9,$H$10)</f>
        <v>#VALUE!</v>
      </c>
      <c r="I199" s="36" t="e" vm="1">
        <f t="shared" si="12"/>
        <v>#VALUE!</v>
      </c>
      <c r="J199" s="36" t="e" vm="1">
        <f t="shared" si="13"/>
        <v>#VALUE!</v>
      </c>
      <c r="K199" s="36" t="e" vm="2">
        <f>[1]!genUniform($K$9,$K$10)</f>
        <v>#VALUE!</v>
      </c>
      <c r="L199" s="36" t="e" vm="1">
        <f t="shared" si="14"/>
        <v>#VALUE!</v>
      </c>
      <c r="M199" s="36" t="e" vm="1">
        <f t="shared" si="15"/>
        <v>#VALUE!</v>
      </c>
      <c r="N199" s="36" t="e" vm="2">
        <f>[1]!genUniform($N$9,$N$10)</f>
        <v>#VALUE!</v>
      </c>
      <c r="O199" s="36" t="e" vm="1">
        <f t="shared" si="16"/>
        <v>#VALUE!</v>
      </c>
      <c r="P199" s="36" t="e" vm="1">
        <f t="shared" si="17"/>
        <v>#VALUE!</v>
      </c>
    </row>
    <row r="200" spans="1:16">
      <c r="A200" s="36">
        <v>190</v>
      </c>
      <c r="C200" s="36" t="e" vm="2">
        <f>[1]!GenLimitNormal($C$9,$C$10,0,1000,0)</f>
        <v>#VALUE!</v>
      </c>
      <c r="D200" s="36" t="e" vm="2">
        <f>[1]!GenBetaPERT(0,$D$9,1)</f>
        <v>#VALUE!</v>
      </c>
      <c r="E200" s="36" t="e" vm="2">
        <f>[1]!GenLognormal($E$9,$E$10)</f>
        <v>#VALUE!</v>
      </c>
      <c r="F200" s="36" t="e" vm="2">
        <f>[1]!GenLognormal($F$9,$F$10)</f>
        <v>#VALUE!</v>
      </c>
      <c r="G200" s="36" t="e" vm="2">
        <f>[1]!GenLognormal($G$9,$G$10)</f>
        <v>#VALUE!</v>
      </c>
      <c r="H200" s="36" t="e" vm="2">
        <f>[1]!genUniform($H$9,$H$10)</f>
        <v>#VALUE!</v>
      </c>
      <c r="I200" s="36" t="e" vm="1">
        <f t="shared" si="12"/>
        <v>#VALUE!</v>
      </c>
      <c r="J200" s="36" t="e" vm="1">
        <f t="shared" si="13"/>
        <v>#VALUE!</v>
      </c>
      <c r="K200" s="36" t="e" vm="2">
        <f>[1]!genUniform($K$9,$K$10)</f>
        <v>#VALUE!</v>
      </c>
      <c r="L200" s="36" t="e" vm="1">
        <f t="shared" si="14"/>
        <v>#VALUE!</v>
      </c>
      <c r="M200" s="36" t="e" vm="1">
        <f t="shared" si="15"/>
        <v>#VALUE!</v>
      </c>
      <c r="N200" s="36" t="e" vm="2">
        <f>[1]!genUniform($N$9,$N$10)</f>
        <v>#VALUE!</v>
      </c>
      <c r="O200" s="36" t="e" vm="1">
        <f t="shared" si="16"/>
        <v>#VALUE!</v>
      </c>
      <c r="P200" s="36" t="e" vm="1">
        <f t="shared" si="17"/>
        <v>#VALUE!</v>
      </c>
    </row>
    <row r="201" spans="1:16">
      <c r="A201" s="36">
        <v>191</v>
      </c>
      <c r="C201" s="36" t="e" vm="2">
        <f>[1]!GenLimitNormal($C$9,$C$10,0,1000,0)</f>
        <v>#VALUE!</v>
      </c>
      <c r="D201" s="36" t="e" vm="2">
        <f>[1]!GenBetaPERT(0,$D$9,1)</f>
        <v>#VALUE!</v>
      </c>
      <c r="E201" s="36" t="e" vm="2">
        <f>[1]!GenLognormal($E$9,$E$10)</f>
        <v>#VALUE!</v>
      </c>
      <c r="F201" s="36" t="e" vm="2">
        <f>[1]!GenLognormal($F$9,$F$10)</f>
        <v>#VALUE!</v>
      </c>
      <c r="G201" s="36" t="e" vm="2">
        <f>[1]!GenLognormal($G$9,$G$10)</f>
        <v>#VALUE!</v>
      </c>
      <c r="H201" s="36" t="e" vm="2">
        <f>[1]!genUniform($H$9,$H$10)</f>
        <v>#VALUE!</v>
      </c>
      <c r="I201" s="36" t="e" vm="1">
        <f t="shared" si="12"/>
        <v>#VALUE!</v>
      </c>
      <c r="J201" s="36" t="e" vm="1">
        <f t="shared" si="13"/>
        <v>#VALUE!</v>
      </c>
      <c r="K201" s="36" t="e" vm="2">
        <f>[1]!genUniform($K$9,$K$10)</f>
        <v>#VALUE!</v>
      </c>
      <c r="L201" s="36" t="e" vm="1">
        <f t="shared" si="14"/>
        <v>#VALUE!</v>
      </c>
      <c r="M201" s="36" t="e" vm="1">
        <f t="shared" si="15"/>
        <v>#VALUE!</v>
      </c>
      <c r="N201" s="36" t="e" vm="2">
        <f>[1]!genUniform($N$9,$N$10)</f>
        <v>#VALUE!</v>
      </c>
      <c r="O201" s="36" t="e" vm="1">
        <f t="shared" si="16"/>
        <v>#VALUE!</v>
      </c>
      <c r="P201" s="36" t="e" vm="1">
        <f t="shared" si="17"/>
        <v>#VALUE!</v>
      </c>
    </row>
    <row r="202" spans="1:16">
      <c r="A202" s="36">
        <v>192</v>
      </c>
      <c r="C202" s="36" t="e" vm="2">
        <f>[1]!GenLimitNormal($C$9,$C$10,0,1000,0)</f>
        <v>#VALUE!</v>
      </c>
      <c r="D202" s="36" t="e" vm="2">
        <f>[1]!GenBetaPERT(0,$D$9,1)</f>
        <v>#VALUE!</v>
      </c>
      <c r="E202" s="36" t="e" vm="2">
        <f>[1]!GenLognormal($E$9,$E$10)</f>
        <v>#VALUE!</v>
      </c>
      <c r="F202" s="36" t="e" vm="2">
        <f>[1]!GenLognormal($F$9,$F$10)</f>
        <v>#VALUE!</v>
      </c>
      <c r="G202" s="36" t="e" vm="2">
        <f>[1]!GenLognormal($G$9,$G$10)</f>
        <v>#VALUE!</v>
      </c>
      <c r="H202" s="36" t="e" vm="2">
        <f>[1]!genUniform($H$9,$H$10)</f>
        <v>#VALUE!</v>
      </c>
      <c r="I202" s="36" t="e" vm="1">
        <f t="shared" si="12"/>
        <v>#VALUE!</v>
      </c>
      <c r="J202" s="36" t="e" vm="1">
        <f t="shared" si="13"/>
        <v>#VALUE!</v>
      </c>
      <c r="K202" s="36" t="e" vm="2">
        <f>[1]!genUniform($K$9,$K$10)</f>
        <v>#VALUE!</v>
      </c>
      <c r="L202" s="36" t="e" vm="1">
        <f t="shared" si="14"/>
        <v>#VALUE!</v>
      </c>
      <c r="M202" s="36" t="e" vm="1">
        <f t="shared" si="15"/>
        <v>#VALUE!</v>
      </c>
      <c r="N202" s="36" t="e" vm="2">
        <f>[1]!genUniform($N$9,$N$10)</f>
        <v>#VALUE!</v>
      </c>
      <c r="O202" s="36" t="e" vm="1">
        <f t="shared" si="16"/>
        <v>#VALUE!</v>
      </c>
      <c r="P202" s="36" t="e" vm="1">
        <f t="shared" si="17"/>
        <v>#VALUE!</v>
      </c>
    </row>
    <row r="203" spans="1:16">
      <c r="A203" s="36">
        <v>193</v>
      </c>
      <c r="C203" s="36" t="e" vm="2">
        <f>[1]!GenLimitNormal($C$9,$C$10,0,1000,0)</f>
        <v>#VALUE!</v>
      </c>
      <c r="D203" s="36" t="e" vm="2">
        <f>[1]!GenBetaPERT(0,$D$9,1)</f>
        <v>#VALUE!</v>
      </c>
      <c r="E203" s="36" t="e" vm="2">
        <f>[1]!GenLognormal($E$9,$E$10)</f>
        <v>#VALUE!</v>
      </c>
      <c r="F203" s="36" t="e" vm="2">
        <f>[1]!GenLognormal($F$9,$F$10)</f>
        <v>#VALUE!</v>
      </c>
      <c r="G203" s="36" t="e" vm="2">
        <f>[1]!GenLognormal($G$9,$G$10)</f>
        <v>#VALUE!</v>
      </c>
      <c r="H203" s="36" t="e" vm="2">
        <f>[1]!genUniform($H$9,$H$10)</f>
        <v>#VALUE!</v>
      </c>
      <c r="I203" s="36" t="e" vm="1">
        <f t="shared" si="12"/>
        <v>#VALUE!</v>
      </c>
      <c r="J203" s="36" t="e" vm="1">
        <f t="shared" si="13"/>
        <v>#VALUE!</v>
      </c>
      <c r="K203" s="36" t="e" vm="2">
        <f>[1]!genUniform($K$9,$K$10)</f>
        <v>#VALUE!</v>
      </c>
      <c r="L203" s="36" t="e" vm="1">
        <f t="shared" si="14"/>
        <v>#VALUE!</v>
      </c>
      <c r="M203" s="36" t="e" vm="1">
        <f t="shared" si="15"/>
        <v>#VALUE!</v>
      </c>
      <c r="N203" s="36" t="e" vm="2">
        <f>[1]!genUniform($N$9,$N$10)</f>
        <v>#VALUE!</v>
      </c>
      <c r="O203" s="36" t="e" vm="1">
        <f t="shared" si="16"/>
        <v>#VALUE!</v>
      </c>
      <c r="P203" s="36" t="e" vm="1">
        <f t="shared" si="17"/>
        <v>#VALUE!</v>
      </c>
    </row>
    <row r="204" spans="1:16">
      <c r="A204" s="36">
        <v>194</v>
      </c>
      <c r="C204" s="36" t="e" vm="2">
        <f>[1]!GenLimitNormal($C$9,$C$10,0,1000,0)</f>
        <v>#VALUE!</v>
      </c>
      <c r="D204" s="36" t="e" vm="2">
        <f>[1]!GenBetaPERT(0,$D$9,1)</f>
        <v>#VALUE!</v>
      </c>
      <c r="E204" s="36" t="e" vm="2">
        <f>[1]!GenLognormal($E$9,$E$10)</f>
        <v>#VALUE!</v>
      </c>
      <c r="F204" s="36" t="e" vm="2">
        <f>[1]!GenLognormal($F$9,$F$10)</f>
        <v>#VALUE!</v>
      </c>
      <c r="G204" s="36" t="e" vm="2">
        <f>[1]!GenLognormal($G$9,$G$10)</f>
        <v>#VALUE!</v>
      </c>
      <c r="H204" s="36" t="e" vm="2">
        <f>[1]!genUniform($H$9,$H$10)</f>
        <v>#VALUE!</v>
      </c>
      <c r="I204" s="36" t="e" vm="1">
        <f t="shared" ref="I204:I207" si="18">_xlfn.LOGNORM.INV($H204,$I$9,$I$10)</f>
        <v>#VALUE!</v>
      </c>
      <c r="J204" s="36" t="e" vm="1">
        <f t="shared" ref="J204:J207" si="19">$C204+$D204*I204/$G204+(1-$D204)*($F204*$E204)/$G204</f>
        <v>#VALUE!</v>
      </c>
      <c r="K204" s="36" t="e" vm="2">
        <f>[1]!genUniform($K$9,$K$10)</f>
        <v>#VALUE!</v>
      </c>
      <c r="L204" s="36" t="e" vm="1">
        <f t="shared" ref="L204:L207" si="20">_xlfn.LOGNORM.INV($K204,$L$9,$L$10)</f>
        <v>#VALUE!</v>
      </c>
      <c r="M204" s="36" t="e" vm="1">
        <f t="shared" ref="M204:M207" si="21">$C204+$D204*L204/$G204+(1-$D204)*($F204*$E204)/$G204</f>
        <v>#VALUE!</v>
      </c>
      <c r="N204" s="36" t="e" vm="2">
        <f>[1]!genUniform($N$9,$N$10)</f>
        <v>#VALUE!</v>
      </c>
      <c r="O204" s="36" t="e" vm="1">
        <f t="shared" ref="O204:O207" si="22">_xlfn.LOGNORM.INV($N204,$O$9,$O$10)</f>
        <v>#VALUE!</v>
      </c>
      <c r="P204" s="36" t="e" vm="1">
        <f t="shared" ref="P204:P207" si="23">$C204+$D204*O204/$G204+(1-$D204)*($F204*$E204)/$G204</f>
        <v>#VALUE!</v>
      </c>
    </row>
    <row r="205" spans="1:16">
      <c r="A205" s="36">
        <v>195</v>
      </c>
      <c r="C205" s="36" t="e" vm="2">
        <f>[1]!GenLimitNormal($C$9,$C$10,0,1000,0)</f>
        <v>#VALUE!</v>
      </c>
      <c r="D205" s="36" t="e" vm="2">
        <f>[1]!GenBetaPERT(0,$D$9,1)</f>
        <v>#VALUE!</v>
      </c>
      <c r="E205" s="36" t="e" vm="2">
        <f>[1]!GenLognormal($E$9,$E$10)</f>
        <v>#VALUE!</v>
      </c>
      <c r="F205" s="36" t="e" vm="2">
        <f>[1]!GenLognormal($F$9,$F$10)</f>
        <v>#VALUE!</v>
      </c>
      <c r="G205" s="36" t="e" vm="2">
        <f>[1]!GenLognormal($G$9,$G$10)</f>
        <v>#VALUE!</v>
      </c>
      <c r="H205" s="36" t="e" vm="2">
        <f>[1]!genUniform($H$9,$H$10)</f>
        <v>#VALUE!</v>
      </c>
      <c r="I205" s="36" t="e" vm="1">
        <f t="shared" si="18"/>
        <v>#VALUE!</v>
      </c>
      <c r="J205" s="36" t="e" vm="1">
        <f t="shared" si="19"/>
        <v>#VALUE!</v>
      </c>
      <c r="K205" s="36" t="e" vm="2">
        <f>[1]!genUniform($K$9,$K$10)</f>
        <v>#VALUE!</v>
      </c>
      <c r="L205" s="36" t="e" vm="1">
        <f t="shared" si="20"/>
        <v>#VALUE!</v>
      </c>
      <c r="M205" s="36" t="e" vm="1">
        <f t="shared" si="21"/>
        <v>#VALUE!</v>
      </c>
      <c r="N205" s="36" t="e" vm="2">
        <f>[1]!genUniform($N$9,$N$10)</f>
        <v>#VALUE!</v>
      </c>
      <c r="O205" s="36" t="e" vm="1">
        <f t="shared" si="22"/>
        <v>#VALUE!</v>
      </c>
      <c r="P205" s="36" t="e" vm="1">
        <f t="shared" si="23"/>
        <v>#VALUE!</v>
      </c>
    </row>
    <row r="206" spans="1:16">
      <c r="A206" s="36">
        <v>196</v>
      </c>
      <c r="C206" s="36" t="e" vm="2">
        <f>[1]!GenLimitNormal($C$9,$C$10,0,1000,0)</f>
        <v>#VALUE!</v>
      </c>
      <c r="D206" s="36" t="e" vm="2">
        <f>[1]!GenBetaPERT(0,$D$9,1)</f>
        <v>#VALUE!</v>
      </c>
      <c r="E206" s="36" t="e" vm="2">
        <f>[1]!GenLognormal($E$9,$E$10)</f>
        <v>#VALUE!</v>
      </c>
      <c r="F206" s="36" t="e" vm="2">
        <f>[1]!GenLognormal($F$9,$F$10)</f>
        <v>#VALUE!</v>
      </c>
      <c r="G206" s="36" t="e" vm="2">
        <f>[1]!GenLognormal($G$9,$G$10)</f>
        <v>#VALUE!</v>
      </c>
      <c r="H206" s="36" t="e" vm="2">
        <f>[1]!genUniform($H$9,$H$10)</f>
        <v>#VALUE!</v>
      </c>
      <c r="I206" s="36" t="e" vm="1">
        <f t="shared" si="18"/>
        <v>#VALUE!</v>
      </c>
      <c r="J206" s="36" t="e" vm="1">
        <f t="shared" si="19"/>
        <v>#VALUE!</v>
      </c>
      <c r="K206" s="36" t="e" vm="2">
        <f>[1]!genUniform($K$9,$K$10)</f>
        <v>#VALUE!</v>
      </c>
      <c r="L206" s="36" t="e" vm="1">
        <f t="shared" si="20"/>
        <v>#VALUE!</v>
      </c>
      <c r="M206" s="36" t="e" vm="1">
        <f t="shared" si="21"/>
        <v>#VALUE!</v>
      </c>
      <c r="N206" s="36" t="e" vm="2">
        <f>[1]!genUniform($N$9,$N$10)</f>
        <v>#VALUE!</v>
      </c>
      <c r="O206" s="36" t="e" vm="1">
        <f t="shared" si="22"/>
        <v>#VALUE!</v>
      </c>
      <c r="P206" s="36" t="e" vm="1">
        <f t="shared" si="23"/>
        <v>#VALUE!</v>
      </c>
    </row>
    <row r="207" spans="1:16">
      <c r="A207" s="36">
        <v>197</v>
      </c>
      <c r="C207" s="36" t="e" vm="2">
        <f>[1]!GenLimitNormal($C$9,$C$10,0,1000,0)</f>
        <v>#VALUE!</v>
      </c>
      <c r="D207" s="36" t="e" vm="2">
        <f>[1]!GenBetaPERT(0,$D$9,1)</f>
        <v>#VALUE!</v>
      </c>
      <c r="E207" s="36" t="e" vm="2">
        <f>[1]!GenLognormal($E$9,$E$10)</f>
        <v>#VALUE!</v>
      </c>
      <c r="F207" s="36" t="e" vm="2">
        <f>[1]!GenLognormal($F$9,$F$10)</f>
        <v>#VALUE!</v>
      </c>
      <c r="G207" s="36" t="e" vm="2">
        <f>[1]!GenLognormal($G$9,$G$10)</f>
        <v>#VALUE!</v>
      </c>
      <c r="H207" s="36" t="e" vm="2">
        <f>[1]!genUniform($H$9,$H$10)</f>
        <v>#VALUE!</v>
      </c>
      <c r="I207" s="36" t="e" vm="1">
        <f t="shared" si="18"/>
        <v>#VALUE!</v>
      </c>
      <c r="J207" s="36" t="e" vm="1">
        <f t="shared" si="19"/>
        <v>#VALUE!</v>
      </c>
      <c r="K207" s="36" t="e" vm="2">
        <f>[1]!genUniform($K$9,$K$10)</f>
        <v>#VALUE!</v>
      </c>
      <c r="L207" s="36" t="e" vm="1">
        <f t="shared" si="20"/>
        <v>#VALUE!</v>
      </c>
      <c r="M207" s="36" t="e" vm="1">
        <f t="shared" si="21"/>
        <v>#VALUE!</v>
      </c>
      <c r="N207" s="36" t="e" vm="2">
        <f>[1]!genUniform($N$9,$N$10)</f>
        <v>#VALUE!</v>
      </c>
      <c r="O207" s="36" t="e" vm="1">
        <f t="shared" si="22"/>
        <v>#VALUE!</v>
      </c>
      <c r="P207" s="36" t="e" vm="1">
        <f t="shared" si="23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4"/>
  <sheetViews>
    <sheetView workbookViewId="0">
      <selection activeCell="P11" sqref="P11:P204"/>
    </sheetView>
  </sheetViews>
  <sheetFormatPr defaultColWidth="9.140625" defaultRowHeight="14.45"/>
  <cols>
    <col min="1" max="16384" width="9.140625" style="36"/>
  </cols>
  <sheetData>
    <row r="1" spans="1:19">
      <c r="B1" s="1" t="s">
        <v>77</v>
      </c>
      <c r="J1" s="1"/>
    </row>
    <row r="2" spans="1:19">
      <c r="B2" s="36" t="s">
        <v>78</v>
      </c>
      <c r="C2" s="36" t="e" vm="1">
        <f ca="1">MIN(C$11:INDIRECT(CONCATENATE("C",$M$3+10)))</f>
        <v>#VALUE!</v>
      </c>
      <c r="D2" s="36" t="e" vm="1">
        <f ca="1">MIN(D$11:INDIRECT(CONCATENATE("D",$M$3+10)))</f>
        <v>#VALUE!</v>
      </c>
      <c r="E2" s="36" t="e" vm="1">
        <f ca="1">MIN(E$11:INDIRECT(CONCATENATE("E",$M$3+10)))</f>
        <v>#VALUE!</v>
      </c>
      <c r="F2" s="36" t="e" vm="1">
        <f ca="1">MIN(F$11:INDIRECT(CONCATENATE("G",$M$3+10)))</f>
        <v>#VALUE!</v>
      </c>
      <c r="G2" s="36" t="e" vm="1">
        <f>MIN(G$11:G19182)</f>
        <v>#VALUE!</v>
      </c>
      <c r="J2" s="1" t="s">
        <v>79</v>
      </c>
    </row>
    <row r="3" spans="1:19">
      <c r="B3" s="36" t="s">
        <v>80</v>
      </c>
      <c r="C3" s="36" t="e" vm="1">
        <f ca="1">MAX(C$11:INDIRECT(CONCATENATE("C",$M$3+10)))</f>
        <v>#VALUE!</v>
      </c>
      <c r="D3" s="36" t="e" vm="1">
        <f ca="1">MAX(D$11:INDIRECT(CONCATENATE("D",$M$3+10)))</f>
        <v>#VALUE!</v>
      </c>
      <c r="E3" s="36" t="e" vm="1">
        <f ca="1">MAX(E$11:INDIRECT(CONCATENATE("E",$M$3+10)))</f>
        <v>#VALUE!</v>
      </c>
      <c r="F3" s="36" t="e" vm="1">
        <f ca="1">MAX(F$11:INDIRECT(CONCATENATE("G",$M$3+10)))</f>
        <v>#VALUE!</v>
      </c>
      <c r="G3" s="36" t="e" vm="1">
        <f>MAX(G$11:G19183)</f>
        <v>#VALUE!</v>
      </c>
      <c r="H3" s="43" t="s">
        <v>81</v>
      </c>
      <c r="I3" s="43"/>
      <c r="J3" s="56">
        <v>1</v>
      </c>
      <c r="L3" s="43" t="s">
        <v>82</v>
      </c>
      <c r="M3" s="56">
        <f>Main!$C$23</f>
        <v>194</v>
      </c>
    </row>
    <row r="4" spans="1:19">
      <c r="B4" s="36" t="s">
        <v>83</v>
      </c>
      <c r="C4" s="36" t="e" vm="1">
        <f ca="1">AVERAGE(C$11:INDIRECT(CONCATENATE("C",$M$3+10)))</f>
        <v>#VALUE!</v>
      </c>
      <c r="D4" s="36" t="e" vm="1">
        <f ca="1">AVERAGE(D$11:INDIRECT(CONCATENATE("D",$M$3+10)))</f>
        <v>#VALUE!</v>
      </c>
      <c r="E4" s="36" t="e" vm="1">
        <f ca="1">AVERAGE(E$11:INDIRECT(CONCATENATE("E",$M$3+10)))</f>
        <v>#VALUE!</v>
      </c>
      <c r="F4" s="36" t="e" vm="1">
        <f ca="1">AVERAGE(F$11:INDIRECT(CONCATENATE("G",$M$3+10)))</f>
        <v>#VALUE!</v>
      </c>
      <c r="G4" s="36" t="e" vm="1">
        <f>AVERAGE(G$11:G19184)</f>
        <v>#VALUE!</v>
      </c>
    </row>
    <row r="5" spans="1:19">
      <c r="B5" s="36" t="s">
        <v>84</v>
      </c>
      <c r="C5" s="36" t="e" vm="1">
        <f ca="1">_xlfn.STDEV.S(C$11:INDIRECT(CONCATENATE("C",$M$3+10)))</f>
        <v>#VALUE!</v>
      </c>
      <c r="D5" s="36" t="e" vm="1">
        <f ca="1">_xlfn.STDEV.S(D$11:INDIRECT(CONCATENATE("D",$M$3+10)))</f>
        <v>#VALUE!</v>
      </c>
      <c r="E5" s="36" t="e" vm="1">
        <f ca="1">_xlfn.STDEV.S(E$11:INDIRECT(CONCATENATE("E",$M$3+10)))</f>
        <v>#VALUE!</v>
      </c>
      <c r="F5" s="36" t="e" vm="1">
        <f ca="1">_xlfn.STDEV.S(F$11:INDIRECT(CONCATENATE("G",$M$3+10)))</f>
        <v>#VALUE!</v>
      </c>
      <c r="G5" s="36" t="e" vm="1">
        <f>_xlfn.STDEV.S(G$11:G19185)</f>
        <v>#VALUE!</v>
      </c>
      <c r="H5" s="62" t="s">
        <v>85</v>
      </c>
      <c r="I5" s="62"/>
      <c r="J5" s="62"/>
      <c r="K5" s="62" t="s">
        <v>86</v>
      </c>
      <c r="L5" s="62"/>
      <c r="M5" s="62"/>
      <c r="N5" s="56"/>
      <c r="O5" s="62" t="s">
        <v>87</v>
      </c>
      <c r="P5" s="62"/>
    </row>
    <row r="6" spans="1:19">
      <c r="I6" s="57" t="s">
        <v>88</v>
      </c>
      <c r="J6" s="56" t="s">
        <v>89</v>
      </c>
      <c r="L6" s="57" t="s">
        <v>88</v>
      </c>
      <c r="M6" s="56" t="s">
        <v>89</v>
      </c>
      <c r="N6" s="56"/>
      <c r="O6" s="57" t="s">
        <v>88</v>
      </c>
      <c r="P6" s="56" t="s">
        <v>89</v>
      </c>
    </row>
    <row r="7" spans="1:19" ht="14.45" customHeight="1">
      <c r="C7" s="38" t="s">
        <v>90</v>
      </c>
      <c r="D7" s="38"/>
      <c r="E7" s="38"/>
      <c r="F7" s="38"/>
      <c r="I7" s="38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[1]!simOutput(AVERAGE(J11:IF($M$3&gt;1000,J1010,INDIRECT(CONCATENATE("J",$M$3+10)))),"d2_avg_mle_doses")</f>
        <v>#VALUE!</v>
      </c>
      <c r="K7" s="41"/>
      <c r="L7" s="38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[1]!simOutput(AVERAGE(M11:IF($M$3&gt;1000,M1010,INDIRECT(CONCATENATE("M",$M$3+10)))),"d2_avg_low_doses")</f>
        <v>#VALUE!</v>
      </c>
      <c r="N7" s="41"/>
      <c r="O7" s="38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[1]!simOutput(AVERAGE(P11:IF($M$3&gt;1000,P1010,INDIRECT(CONCATENATE("P",$M$3+10)))),"d2_avg_high_doses")</f>
        <v>#VALUE!</v>
      </c>
      <c r="R7" s="64" t="s">
        <v>91</v>
      </c>
      <c r="S7" s="64"/>
    </row>
    <row r="8" spans="1:19">
      <c r="C8" s="38" t="s">
        <v>92</v>
      </c>
      <c r="D8" s="38" t="s">
        <v>93</v>
      </c>
      <c r="E8" s="38" t="s">
        <v>94</v>
      </c>
      <c r="F8" s="38" t="s">
        <v>95</v>
      </c>
      <c r="G8" s="38" t="s">
        <v>96</v>
      </c>
      <c r="H8" s="39" t="s">
        <v>97</v>
      </c>
      <c r="I8" s="39" t="s">
        <v>98</v>
      </c>
      <c r="J8" s="42" t="s">
        <v>99</v>
      </c>
      <c r="K8" s="39" t="s">
        <v>97</v>
      </c>
      <c r="L8" s="39" t="s">
        <v>98</v>
      </c>
      <c r="M8" s="42" t="s">
        <v>99</v>
      </c>
      <c r="N8" s="39" t="s">
        <v>97</v>
      </c>
      <c r="O8" s="39" t="s">
        <v>98</v>
      </c>
      <c r="P8" s="42" t="s">
        <v>99</v>
      </c>
      <c r="R8" s="64"/>
      <c r="S8" s="64"/>
    </row>
    <row r="9" spans="1:19">
      <c r="B9" s="36" t="s">
        <v>100</v>
      </c>
      <c r="C9" s="37">
        <f>Main!$C$11</f>
        <v>0.99750000000000005</v>
      </c>
      <c r="D9" s="36">
        <f>IF(Main!$C$7/Main!$C$8=1, 0.99, (Main!$C$7/Main!$C$8))</f>
        <v>0.99</v>
      </c>
      <c r="E9" s="36">
        <f>Main!$C$10/1000</f>
        <v>1.66E-3</v>
      </c>
      <c r="F9" s="36">
        <f>Main!$C$9</f>
        <v>2.5</v>
      </c>
      <c r="G9" s="37">
        <f>Main!$C$13</f>
        <v>68</v>
      </c>
      <c r="H9" s="36">
        <f>'Exposure Means'!$O$4</f>
        <v>0.29692962543499035</v>
      </c>
      <c r="I9" s="37">
        <f>'Exposure Means'!$D$3</f>
        <v>4.4227606933996677</v>
      </c>
      <c r="J9" s="41"/>
      <c r="K9" s="36">
        <f>'Exposure Means'!$O$33</f>
        <v>0.28660179693681631</v>
      </c>
      <c r="L9" s="37">
        <f>'Exposure Means'!$D$32</f>
        <v>4.413483102416845</v>
      </c>
      <c r="N9" s="36">
        <f>'Exposure Means'!$O$65</f>
        <v>0.30719540573561033</v>
      </c>
      <c r="O9" s="37">
        <f>'Exposure Means'!$D$64</f>
        <v>4.4328035528466678</v>
      </c>
      <c r="R9" s="64"/>
      <c r="S9" s="64"/>
    </row>
    <row r="10" spans="1:19">
      <c r="B10" s="36" t="s">
        <v>101</v>
      </c>
      <c r="C10" s="36">
        <f>Main!$D$11/3</f>
        <v>0.3</v>
      </c>
      <c r="E10" s="36">
        <f>Main!$D$10/3000</f>
        <v>9.1E-4</v>
      </c>
      <c r="F10" s="36">
        <f>Main!$D$9/3</f>
        <v>3.3000000000000003</v>
      </c>
      <c r="G10" s="36">
        <f>Main!$D$13/3</f>
        <v>10</v>
      </c>
      <c r="H10" s="36">
        <f>'Exposure Means'!$P$4</f>
        <v>0.64369772909972978</v>
      </c>
      <c r="I10" s="37">
        <f>'Exposure Means'!$D$4</f>
        <v>1.3299318535718283</v>
      </c>
      <c r="J10" s="41"/>
      <c r="K10" s="36">
        <f>'Exposure Means'!$P$33</f>
        <v>0.6560733606391167</v>
      </c>
      <c r="L10" s="37">
        <f>'Exposure Means'!$D$33</f>
        <v>1.2424315978960734</v>
      </c>
      <c r="N10" s="36">
        <f>'Exposure Means'!$P$65</f>
        <v>0.63161432196782463</v>
      </c>
      <c r="O10" s="37">
        <f>'Exposure Means'!$D$65</f>
        <v>1.427568292506477</v>
      </c>
      <c r="R10" s="64"/>
      <c r="S10" s="64"/>
    </row>
    <row r="11" spans="1:19">
      <c r="A11" s="36">
        <v>1</v>
      </c>
      <c r="C11" s="36" t="e" vm="2">
        <f>[1]!GenLimitNormal($C$9,$C$10,0,1000,0)</f>
        <v>#VALUE!</v>
      </c>
      <c r="D11" s="36" t="e" vm="2">
        <f>[1]!GenBetaPERT(0,$D$9,1)</f>
        <v>#VALUE!</v>
      </c>
      <c r="E11" s="36" t="e" vm="2">
        <f>[1]!GenLognormal($E$9,$E$10)</f>
        <v>#VALUE!</v>
      </c>
      <c r="F11" s="36" t="e" vm="2">
        <f>[1]!GenLognormal($F$9,$F$10)</f>
        <v>#VALUE!</v>
      </c>
      <c r="G11" s="36" t="e" vm="2">
        <f>[1]!GenLognormal($G$9,$G$10)</f>
        <v>#VALUE!</v>
      </c>
      <c r="H11" s="36" t="e" vm="2">
        <f>[1]!genUniform($H$9,$H$10)</f>
        <v>#VALUE!</v>
      </c>
      <c r="I11" s="36" t="e" vm="1">
        <f>_xlfn.LOGNORM.INV($H11,$I$9,$I$10)</f>
        <v>#VALUE!</v>
      </c>
      <c r="J11" s="36" t="e" vm="1">
        <f>$C11+$D11*I11/$G11+(1-$D11)*($F11*$E11)/$G11</f>
        <v>#VALUE!</v>
      </c>
      <c r="K11" s="36" t="e" vm="2">
        <f>[1]!genUniform($K$9,$K$10)</f>
        <v>#VALUE!</v>
      </c>
      <c r="L11" s="36" t="e" vm="1">
        <f>_xlfn.LOGNORM.INV($K11,$L$9,$L$10)</f>
        <v>#VALUE!</v>
      </c>
      <c r="M11" s="36" t="e" vm="1">
        <f>$C11+$D11*L11/$G11+(1-$D11)*($F11*$E11)/$G11</f>
        <v>#VALUE!</v>
      </c>
      <c r="N11" s="36" t="e" vm="2">
        <f>[1]!genUniform($N$9,$N$10)</f>
        <v>#VALUE!</v>
      </c>
      <c r="O11" s="36" t="e" vm="1">
        <f>_xlfn.LOGNORM.INV($N11,$O$9,$O$10)</f>
        <v>#VALUE!</v>
      </c>
      <c r="P11" s="36" t="e" vm="1">
        <f>$C11+$D11*O11/$G11+(1-$D11)*($F11*$E11)/$G11</f>
        <v>#VALUE!</v>
      </c>
      <c r="R11" s="64"/>
      <c r="S11" s="64"/>
    </row>
    <row r="12" spans="1:19">
      <c r="A12" s="36">
        <v>2</v>
      </c>
      <c r="C12" s="36" t="e" vm="2">
        <f>[1]!GenLimitNormal($C$9,$C$10,0,1000,0)</f>
        <v>#VALUE!</v>
      </c>
      <c r="D12" s="36" t="e" vm="2">
        <f>[1]!GenBetaPERT(0,$D$9,1)</f>
        <v>#VALUE!</v>
      </c>
      <c r="E12" s="36" t="e" vm="2">
        <f>[1]!GenLognormal($E$9,$E$10)</f>
        <v>#VALUE!</v>
      </c>
      <c r="F12" s="36" t="e" vm="2">
        <f>[1]!GenLognormal($F$9,$F$10)</f>
        <v>#VALUE!</v>
      </c>
      <c r="G12" s="36" t="e" vm="2">
        <f>[1]!GenLognormal($G$9,$G$10)</f>
        <v>#VALUE!</v>
      </c>
      <c r="H12" s="36" t="e" vm="2">
        <f>[1]!genUniform($H$9,$H$10)</f>
        <v>#VALUE!</v>
      </c>
      <c r="I12" s="36" t="e" vm="1">
        <f t="shared" ref="I12:I75" si="0">_xlfn.LOGNORM.INV($H12,$I$9,$I$10)</f>
        <v>#VALUE!</v>
      </c>
      <c r="J12" s="36" t="e" vm="1">
        <f t="shared" ref="J12:J75" si="1">$C12+$D12*I12/$G12+(1-$D12)*($F12*$E12)/$G12</f>
        <v>#VALUE!</v>
      </c>
      <c r="K12" s="36" t="e" vm="2">
        <f>[1]!genUniform($K$9,$K$10)</f>
        <v>#VALUE!</v>
      </c>
      <c r="L12" s="36" t="e" vm="1">
        <f t="shared" ref="L12:L75" si="2">_xlfn.LOGNORM.INV($K12,$L$9,$L$10)</f>
        <v>#VALUE!</v>
      </c>
      <c r="M12" s="36" t="e" vm="1">
        <f t="shared" ref="M12:M75" si="3">$C12+$D12*L12/$G12+(1-$D12)*($F12*$E12)/$G12</f>
        <v>#VALUE!</v>
      </c>
      <c r="N12" s="36" t="e" vm="2">
        <f>[1]!genUniform($N$9,$N$10)</f>
        <v>#VALUE!</v>
      </c>
      <c r="O12" s="36" t="e" vm="1">
        <f t="shared" ref="O12:O75" si="4">_xlfn.LOGNORM.INV($N12,$O$9,$O$10)</f>
        <v>#VALUE!</v>
      </c>
      <c r="P12" s="36" t="e" vm="1">
        <f t="shared" ref="P12:P75" si="5">$C12+$D12*O12/$G12+(1-$D12)*($F12*$E12)/$G12</f>
        <v>#VALUE!</v>
      </c>
      <c r="Q12" s="40"/>
      <c r="R12" s="64"/>
      <c r="S12" s="64"/>
    </row>
    <row r="13" spans="1:19">
      <c r="A13" s="36">
        <v>3</v>
      </c>
      <c r="C13" s="36" t="e" vm="2">
        <f>[1]!GenLimitNormal($C$9,$C$10,0,1000,0)</f>
        <v>#VALUE!</v>
      </c>
      <c r="D13" s="36" t="e" vm="2">
        <f>[1]!GenBetaPERT(0,$D$9,1)</f>
        <v>#VALUE!</v>
      </c>
      <c r="E13" s="36" t="e" vm="2">
        <f>[1]!GenLognormal($E$9,$E$10)</f>
        <v>#VALUE!</v>
      </c>
      <c r="F13" s="36" t="e" vm="2">
        <f>[1]!GenLognormal($F$9,$F$10)</f>
        <v>#VALUE!</v>
      </c>
      <c r="G13" s="36" t="e" vm="2">
        <f>[1]!GenLognormal($G$9,$G$10)</f>
        <v>#VALUE!</v>
      </c>
      <c r="H13" s="36" t="e" vm="2">
        <f>[1]!genUniform($H$9,$H$10)</f>
        <v>#VALUE!</v>
      </c>
      <c r="I13" s="36" t="e" vm="1">
        <f t="shared" si="0"/>
        <v>#VALUE!</v>
      </c>
      <c r="J13" s="36" t="e" vm="1">
        <f t="shared" si="1"/>
        <v>#VALUE!</v>
      </c>
      <c r="K13" s="36" t="e" vm="2">
        <f>[1]!genUniform($K$9,$K$10)</f>
        <v>#VALUE!</v>
      </c>
      <c r="L13" s="36" t="e" vm="1">
        <f t="shared" si="2"/>
        <v>#VALUE!</v>
      </c>
      <c r="M13" s="36" t="e" vm="1">
        <f t="shared" si="3"/>
        <v>#VALUE!</v>
      </c>
      <c r="N13" s="36" t="e" vm="2">
        <f>[1]!genUniform($N$9,$N$10)</f>
        <v>#VALUE!</v>
      </c>
      <c r="O13" s="36" t="e" vm="1">
        <f t="shared" si="4"/>
        <v>#VALUE!</v>
      </c>
      <c r="P13" s="36" t="e" vm="1">
        <f t="shared" si="5"/>
        <v>#VALUE!</v>
      </c>
      <c r="Q13" s="40"/>
      <c r="R13" s="40"/>
      <c r="S13" s="40"/>
    </row>
    <row r="14" spans="1:19">
      <c r="A14" s="36">
        <v>4</v>
      </c>
      <c r="C14" s="36" t="e" vm="2">
        <f>[1]!GenLimitNormal($C$9,$C$10,0,1000,0)</f>
        <v>#VALUE!</v>
      </c>
      <c r="D14" s="36" t="e" vm="2">
        <f>[1]!GenBetaPERT(0,$D$9,1)</f>
        <v>#VALUE!</v>
      </c>
      <c r="E14" s="36" t="e" vm="2">
        <f>[1]!GenLognormal($E$9,$E$10)</f>
        <v>#VALUE!</v>
      </c>
      <c r="F14" s="36" t="e" vm="2">
        <f>[1]!GenLognormal($F$9,$F$10)</f>
        <v>#VALUE!</v>
      </c>
      <c r="G14" s="36" t="e" vm="2">
        <f>[1]!GenLognormal($G$9,$G$10)</f>
        <v>#VALUE!</v>
      </c>
      <c r="H14" s="36" t="e" vm="2">
        <f>[1]!genUniform($H$9,$H$10)</f>
        <v>#VALUE!</v>
      </c>
      <c r="I14" s="36" t="e" vm="1">
        <f t="shared" si="0"/>
        <v>#VALUE!</v>
      </c>
      <c r="J14" s="36" t="e" vm="1">
        <f t="shared" si="1"/>
        <v>#VALUE!</v>
      </c>
      <c r="K14" s="36" t="e" vm="2">
        <f>[1]!genUniform($K$9,$K$10)</f>
        <v>#VALUE!</v>
      </c>
      <c r="L14" s="36" t="e" vm="1">
        <f t="shared" si="2"/>
        <v>#VALUE!</v>
      </c>
      <c r="M14" s="36" t="e" vm="1">
        <f t="shared" si="3"/>
        <v>#VALUE!</v>
      </c>
      <c r="N14" s="36" t="e" vm="2">
        <f>[1]!genUniform($N$9,$N$10)</f>
        <v>#VALUE!</v>
      </c>
      <c r="O14" s="36" t="e" vm="1">
        <f t="shared" si="4"/>
        <v>#VALUE!</v>
      </c>
      <c r="P14" s="36" t="e" vm="1">
        <f t="shared" si="5"/>
        <v>#VALUE!</v>
      </c>
      <c r="Q14" s="40"/>
      <c r="R14" s="40"/>
      <c r="S14" s="40"/>
    </row>
    <row r="15" spans="1:19">
      <c r="A15" s="36">
        <v>5</v>
      </c>
      <c r="C15" s="36" t="e" vm="2">
        <f>[1]!GenLimitNormal($C$9,$C$10,0,1000,0)</f>
        <v>#VALUE!</v>
      </c>
      <c r="D15" s="36" t="e" vm="2">
        <f>[1]!GenBetaPERT(0,$D$9,1)</f>
        <v>#VALUE!</v>
      </c>
      <c r="E15" s="36" t="e" vm="2">
        <f>[1]!GenLognormal($E$9,$E$10)</f>
        <v>#VALUE!</v>
      </c>
      <c r="F15" s="36" t="e" vm="2">
        <f>[1]!GenLognormal($F$9,$F$10)</f>
        <v>#VALUE!</v>
      </c>
      <c r="G15" s="36" t="e" vm="2">
        <f>[1]!GenLognormal($G$9,$G$10)</f>
        <v>#VALUE!</v>
      </c>
      <c r="H15" s="36" t="e" vm="2">
        <f>[1]!genUniform($H$9,$H$10)</f>
        <v>#VALUE!</v>
      </c>
      <c r="I15" s="36" t="e" vm="1">
        <f t="shared" si="0"/>
        <v>#VALUE!</v>
      </c>
      <c r="J15" s="36" t="e" vm="1">
        <f t="shared" si="1"/>
        <v>#VALUE!</v>
      </c>
      <c r="K15" s="36" t="e" vm="2">
        <f>[1]!genUniform($K$9,$K$10)</f>
        <v>#VALUE!</v>
      </c>
      <c r="L15" s="36" t="e" vm="1">
        <f t="shared" si="2"/>
        <v>#VALUE!</v>
      </c>
      <c r="M15" s="36" t="e" vm="1">
        <f t="shared" si="3"/>
        <v>#VALUE!</v>
      </c>
      <c r="N15" s="36" t="e" vm="2">
        <f>[1]!genUniform($N$9,$N$10)</f>
        <v>#VALUE!</v>
      </c>
      <c r="O15" s="36" t="e" vm="1">
        <f t="shared" si="4"/>
        <v>#VALUE!</v>
      </c>
      <c r="P15" s="36" t="e" vm="1">
        <f t="shared" si="5"/>
        <v>#VALUE!</v>
      </c>
      <c r="Q15" s="40"/>
      <c r="R15" s="40"/>
      <c r="S15" s="40"/>
    </row>
    <row r="16" spans="1:19">
      <c r="A16" s="36">
        <v>6</v>
      </c>
      <c r="C16" s="36" t="e" vm="2">
        <f>[1]!GenLimitNormal($C$9,$C$10,0,1000,0)</f>
        <v>#VALUE!</v>
      </c>
      <c r="D16" s="36" t="e" vm="2">
        <f>[1]!GenBetaPERT(0,$D$9,1)</f>
        <v>#VALUE!</v>
      </c>
      <c r="E16" s="36" t="e" vm="2">
        <f>[1]!GenLognormal($E$9,$E$10)</f>
        <v>#VALUE!</v>
      </c>
      <c r="F16" s="36" t="e" vm="2">
        <f>[1]!GenLognormal($F$9,$F$10)</f>
        <v>#VALUE!</v>
      </c>
      <c r="G16" s="36" t="e" vm="2">
        <f>[1]!GenLognormal($G$9,$G$10)</f>
        <v>#VALUE!</v>
      </c>
      <c r="H16" s="36" t="e" vm="2">
        <f>[1]!genUniform($H$9,$H$10)</f>
        <v>#VALUE!</v>
      </c>
      <c r="I16" s="36" t="e" vm="1">
        <f t="shared" si="0"/>
        <v>#VALUE!</v>
      </c>
      <c r="J16" s="36" t="e" vm="1">
        <f t="shared" si="1"/>
        <v>#VALUE!</v>
      </c>
      <c r="K16" s="36" t="e" vm="2">
        <f>[1]!genUniform($K$9,$K$10)</f>
        <v>#VALUE!</v>
      </c>
      <c r="L16" s="36" t="e" vm="1">
        <f t="shared" si="2"/>
        <v>#VALUE!</v>
      </c>
      <c r="M16" s="36" t="e" vm="1">
        <f t="shared" si="3"/>
        <v>#VALUE!</v>
      </c>
      <c r="N16" s="36" t="e" vm="2">
        <f>[1]!genUniform($N$9,$N$10)</f>
        <v>#VALUE!</v>
      </c>
      <c r="O16" s="36" t="e" vm="1">
        <f t="shared" si="4"/>
        <v>#VALUE!</v>
      </c>
      <c r="P16" s="36" t="e" vm="1">
        <f t="shared" si="5"/>
        <v>#VALUE!</v>
      </c>
      <c r="Q16" s="40"/>
      <c r="R16" s="40"/>
      <c r="S16" s="40"/>
    </row>
    <row r="17" spans="1:16">
      <c r="A17" s="36">
        <v>7</v>
      </c>
      <c r="C17" s="36" t="e" vm="2">
        <f>[1]!GenLimitNormal($C$9,$C$10,0,1000,0)</f>
        <v>#VALUE!</v>
      </c>
      <c r="D17" s="36" t="e" vm="2">
        <f>[1]!GenBetaPERT(0,$D$9,1)</f>
        <v>#VALUE!</v>
      </c>
      <c r="E17" s="36" t="e" vm="2">
        <f>[1]!GenLognormal($E$9,$E$10)</f>
        <v>#VALUE!</v>
      </c>
      <c r="F17" s="36" t="e" vm="2">
        <f>[1]!GenLognormal($F$9,$F$10)</f>
        <v>#VALUE!</v>
      </c>
      <c r="G17" s="36" t="e" vm="2">
        <f>[1]!GenLognormal($G$9,$G$10)</f>
        <v>#VALUE!</v>
      </c>
      <c r="H17" s="36" t="e" vm="2">
        <f>[1]!genUniform($H$9,$H$10)</f>
        <v>#VALUE!</v>
      </c>
      <c r="I17" s="36" t="e" vm="1">
        <f t="shared" si="0"/>
        <v>#VALUE!</v>
      </c>
      <c r="J17" s="36" t="e" vm="1">
        <f t="shared" si="1"/>
        <v>#VALUE!</v>
      </c>
      <c r="K17" s="36" t="e" vm="2">
        <f>[1]!genUniform($K$9,$K$10)</f>
        <v>#VALUE!</v>
      </c>
      <c r="L17" s="36" t="e" vm="1">
        <f t="shared" si="2"/>
        <v>#VALUE!</v>
      </c>
      <c r="M17" s="36" t="e" vm="1">
        <f t="shared" si="3"/>
        <v>#VALUE!</v>
      </c>
      <c r="N17" s="36" t="e" vm="2">
        <f>[1]!genUniform($N$9,$N$10)</f>
        <v>#VALUE!</v>
      </c>
      <c r="O17" s="36" t="e" vm="1">
        <f t="shared" si="4"/>
        <v>#VALUE!</v>
      </c>
      <c r="P17" s="36" t="e" vm="1">
        <f t="shared" si="5"/>
        <v>#VALUE!</v>
      </c>
    </row>
    <row r="18" spans="1:16">
      <c r="A18" s="36">
        <v>8</v>
      </c>
      <c r="C18" s="36" t="e" vm="2">
        <f>[1]!GenLimitNormal($C$9,$C$10,0,1000,0)</f>
        <v>#VALUE!</v>
      </c>
      <c r="D18" s="36" t="e" vm="2">
        <f>[1]!GenBetaPERT(0,$D$9,1)</f>
        <v>#VALUE!</v>
      </c>
      <c r="E18" s="36" t="e" vm="2">
        <f>[1]!GenLognormal($E$9,$E$10)</f>
        <v>#VALUE!</v>
      </c>
      <c r="F18" s="36" t="e" vm="2">
        <f>[1]!GenLognormal($F$9,$F$10)</f>
        <v>#VALUE!</v>
      </c>
      <c r="G18" s="36" t="e" vm="2">
        <f>[1]!GenLognormal($G$9,$G$10)</f>
        <v>#VALUE!</v>
      </c>
      <c r="H18" s="36" t="e" vm="2">
        <f>[1]!genUniform($H$9,$H$10)</f>
        <v>#VALUE!</v>
      </c>
      <c r="I18" s="36" t="e" vm="1">
        <f t="shared" si="0"/>
        <v>#VALUE!</v>
      </c>
      <c r="J18" s="36" t="e" vm="1">
        <f t="shared" si="1"/>
        <v>#VALUE!</v>
      </c>
      <c r="K18" s="36" t="e" vm="2">
        <f>[1]!genUniform($K$9,$K$10)</f>
        <v>#VALUE!</v>
      </c>
      <c r="L18" s="36" t="e" vm="1">
        <f t="shared" si="2"/>
        <v>#VALUE!</v>
      </c>
      <c r="M18" s="36" t="e" vm="1">
        <f t="shared" si="3"/>
        <v>#VALUE!</v>
      </c>
      <c r="N18" s="36" t="e" vm="2">
        <f>[1]!genUniform($N$9,$N$10)</f>
        <v>#VALUE!</v>
      </c>
      <c r="O18" s="36" t="e" vm="1">
        <f t="shared" si="4"/>
        <v>#VALUE!</v>
      </c>
      <c r="P18" s="36" t="e" vm="1">
        <f t="shared" si="5"/>
        <v>#VALUE!</v>
      </c>
    </row>
    <row r="19" spans="1:16">
      <c r="A19" s="36">
        <v>9</v>
      </c>
      <c r="C19" s="36" t="e" vm="2">
        <f>[1]!GenLimitNormal($C$9,$C$10,0,1000,0)</f>
        <v>#VALUE!</v>
      </c>
      <c r="D19" s="36" t="e" vm="2">
        <f>[1]!GenBetaPERT(0,$D$9,1)</f>
        <v>#VALUE!</v>
      </c>
      <c r="E19" s="36" t="e" vm="2">
        <f>[1]!GenLognormal($E$9,$E$10)</f>
        <v>#VALUE!</v>
      </c>
      <c r="F19" s="36" t="e" vm="2">
        <f>[1]!GenLognormal($F$9,$F$10)</f>
        <v>#VALUE!</v>
      </c>
      <c r="G19" s="36" t="e" vm="2">
        <f>[1]!GenLognormal($G$9,$G$10)</f>
        <v>#VALUE!</v>
      </c>
      <c r="H19" s="36" t="e" vm="2">
        <f>[1]!genUniform($H$9,$H$10)</f>
        <v>#VALUE!</v>
      </c>
      <c r="I19" s="36" t="e" vm="1">
        <f t="shared" si="0"/>
        <v>#VALUE!</v>
      </c>
      <c r="J19" s="36" t="e" vm="1">
        <f t="shared" si="1"/>
        <v>#VALUE!</v>
      </c>
      <c r="K19" s="36" t="e" vm="2">
        <f>[1]!genUniform($K$9,$K$10)</f>
        <v>#VALUE!</v>
      </c>
      <c r="L19" s="36" t="e" vm="1">
        <f t="shared" si="2"/>
        <v>#VALUE!</v>
      </c>
      <c r="M19" s="36" t="e" vm="1">
        <f t="shared" si="3"/>
        <v>#VALUE!</v>
      </c>
      <c r="N19" s="36" t="e" vm="2">
        <f>[1]!genUniform($N$9,$N$10)</f>
        <v>#VALUE!</v>
      </c>
      <c r="O19" s="36" t="e" vm="1">
        <f t="shared" si="4"/>
        <v>#VALUE!</v>
      </c>
      <c r="P19" s="36" t="e" vm="1">
        <f t="shared" si="5"/>
        <v>#VALUE!</v>
      </c>
    </row>
    <row r="20" spans="1:16">
      <c r="A20" s="36">
        <v>10</v>
      </c>
      <c r="C20" s="36" t="e" vm="2">
        <f>[1]!GenLimitNormal($C$9,$C$10,0,1000,0)</f>
        <v>#VALUE!</v>
      </c>
      <c r="D20" s="36" t="e" vm="2">
        <f>[1]!GenBetaPERT(0,$D$9,1)</f>
        <v>#VALUE!</v>
      </c>
      <c r="E20" s="36" t="e" vm="2">
        <f>[1]!GenLognormal($E$9,$E$10)</f>
        <v>#VALUE!</v>
      </c>
      <c r="F20" s="36" t="e" vm="2">
        <f>[1]!GenLognormal($F$9,$F$10)</f>
        <v>#VALUE!</v>
      </c>
      <c r="G20" s="36" t="e" vm="2">
        <f>[1]!GenLognormal($G$9,$G$10)</f>
        <v>#VALUE!</v>
      </c>
      <c r="H20" s="36" t="e" vm="2">
        <f>[1]!genUniform($H$9,$H$10)</f>
        <v>#VALUE!</v>
      </c>
      <c r="I20" s="36" t="e" vm="1">
        <f t="shared" si="0"/>
        <v>#VALUE!</v>
      </c>
      <c r="J20" s="36" t="e" vm="1">
        <f t="shared" si="1"/>
        <v>#VALUE!</v>
      </c>
      <c r="K20" s="36" t="e" vm="2">
        <f>[1]!genUniform($K$9,$K$10)</f>
        <v>#VALUE!</v>
      </c>
      <c r="L20" s="36" t="e" vm="1">
        <f t="shared" si="2"/>
        <v>#VALUE!</v>
      </c>
      <c r="M20" s="36" t="e" vm="1">
        <f t="shared" si="3"/>
        <v>#VALUE!</v>
      </c>
      <c r="N20" s="36" t="e" vm="2">
        <f>[1]!genUniform($N$9,$N$10)</f>
        <v>#VALUE!</v>
      </c>
      <c r="O20" s="36" t="e" vm="1">
        <f t="shared" si="4"/>
        <v>#VALUE!</v>
      </c>
      <c r="P20" s="36" t="e" vm="1">
        <f t="shared" si="5"/>
        <v>#VALUE!</v>
      </c>
    </row>
    <row r="21" spans="1:16">
      <c r="A21" s="36">
        <v>11</v>
      </c>
      <c r="C21" s="36" t="e" vm="2">
        <f>[1]!GenLimitNormal($C$9,$C$10,0,1000,0)</f>
        <v>#VALUE!</v>
      </c>
      <c r="D21" s="36" t="e" vm="2">
        <f>[1]!GenBetaPERT(0,$D$9,1)</f>
        <v>#VALUE!</v>
      </c>
      <c r="E21" s="36" t="e" vm="2">
        <f>[1]!GenLognormal($E$9,$E$10)</f>
        <v>#VALUE!</v>
      </c>
      <c r="F21" s="36" t="e" vm="2">
        <f>[1]!GenLognormal($F$9,$F$10)</f>
        <v>#VALUE!</v>
      </c>
      <c r="G21" s="36" t="e" vm="2">
        <f>[1]!GenLognormal($G$9,$G$10)</f>
        <v>#VALUE!</v>
      </c>
      <c r="H21" s="36" t="e" vm="2">
        <f>[1]!genUniform($H$9,$H$10)</f>
        <v>#VALUE!</v>
      </c>
      <c r="I21" s="36" t="e" vm="1">
        <f t="shared" si="0"/>
        <v>#VALUE!</v>
      </c>
      <c r="J21" s="36" t="e" vm="1">
        <f t="shared" si="1"/>
        <v>#VALUE!</v>
      </c>
      <c r="K21" s="36" t="e" vm="2">
        <f>[1]!genUniform($K$9,$K$10)</f>
        <v>#VALUE!</v>
      </c>
      <c r="L21" s="36" t="e" vm="1">
        <f t="shared" si="2"/>
        <v>#VALUE!</v>
      </c>
      <c r="M21" s="36" t="e" vm="1">
        <f t="shared" si="3"/>
        <v>#VALUE!</v>
      </c>
      <c r="N21" s="36" t="e" vm="2">
        <f>[1]!genUniform($N$9,$N$10)</f>
        <v>#VALUE!</v>
      </c>
      <c r="O21" s="36" t="e" vm="1">
        <f t="shared" si="4"/>
        <v>#VALUE!</v>
      </c>
      <c r="P21" s="36" t="e" vm="1">
        <f t="shared" si="5"/>
        <v>#VALUE!</v>
      </c>
    </row>
    <row r="22" spans="1:16">
      <c r="A22" s="36">
        <v>12</v>
      </c>
      <c r="C22" s="36" t="e" vm="2">
        <f>[1]!GenLimitNormal($C$9,$C$10,0,1000,0)</f>
        <v>#VALUE!</v>
      </c>
      <c r="D22" s="36" t="e" vm="2">
        <f>[1]!GenBetaPERT(0,$D$9,1)</f>
        <v>#VALUE!</v>
      </c>
      <c r="E22" s="36" t="e" vm="2">
        <f>[1]!GenLognormal($E$9,$E$10)</f>
        <v>#VALUE!</v>
      </c>
      <c r="F22" s="36" t="e" vm="2">
        <f>[1]!GenLognormal($F$9,$F$10)</f>
        <v>#VALUE!</v>
      </c>
      <c r="G22" s="36" t="e" vm="2">
        <f>[1]!GenLognormal($G$9,$G$10)</f>
        <v>#VALUE!</v>
      </c>
      <c r="H22" s="36" t="e" vm="2">
        <f>[1]!genUniform($H$9,$H$10)</f>
        <v>#VALUE!</v>
      </c>
      <c r="I22" s="36" t="e" vm="1">
        <f t="shared" si="0"/>
        <v>#VALUE!</v>
      </c>
      <c r="J22" s="36" t="e" vm="1">
        <f t="shared" si="1"/>
        <v>#VALUE!</v>
      </c>
      <c r="K22" s="36" t="e" vm="2">
        <f>[1]!genUniform($K$9,$K$10)</f>
        <v>#VALUE!</v>
      </c>
      <c r="L22" s="36" t="e" vm="1">
        <f t="shared" si="2"/>
        <v>#VALUE!</v>
      </c>
      <c r="M22" s="36" t="e" vm="1">
        <f t="shared" si="3"/>
        <v>#VALUE!</v>
      </c>
      <c r="N22" s="36" t="e" vm="2">
        <f>[1]!genUniform($N$9,$N$10)</f>
        <v>#VALUE!</v>
      </c>
      <c r="O22" s="36" t="e" vm="1">
        <f t="shared" si="4"/>
        <v>#VALUE!</v>
      </c>
      <c r="P22" s="36" t="e" vm="1">
        <f t="shared" si="5"/>
        <v>#VALUE!</v>
      </c>
    </row>
    <row r="23" spans="1:16">
      <c r="A23" s="36">
        <v>13</v>
      </c>
      <c r="C23" s="36" t="e" vm="2">
        <f>[1]!GenLimitNormal($C$9,$C$10,0,1000,0)</f>
        <v>#VALUE!</v>
      </c>
      <c r="D23" s="36" t="e" vm="2">
        <f>[1]!GenBetaPERT(0,$D$9,1)</f>
        <v>#VALUE!</v>
      </c>
      <c r="E23" s="36" t="e" vm="2">
        <f>[1]!GenLognormal($E$9,$E$10)</f>
        <v>#VALUE!</v>
      </c>
      <c r="F23" s="36" t="e" vm="2">
        <f>[1]!GenLognormal($F$9,$F$10)</f>
        <v>#VALUE!</v>
      </c>
      <c r="G23" s="36" t="e" vm="2">
        <f>[1]!GenLognormal($G$9,$G$10)</f>
        <v>#VALUE!</v>
      </c>
      <c r="H23" s="36" t="e" vm="2">
        <f>[1]!genUniform($H$9,$H$10)</f>
        <v>#VALUE!</v>
      </c>
      <c r="I23" s="36" t="e" vm="1">
        <f t="shared" si="0"/>
        <v>#VALUE!</v>
      </c>
      <c r="J23" s="36" t="e" vm="1">
        <f t="shared" si="1"/>
        <v>#VALUE!</v>
      </c>
      <c r="K23" s="36" t="e" vm="2">
        <f>[1]!genUniform($K$9,$K$10)</f>
        <v>#VALUE!</v>
      </c>
      <c r="L23" s="36" t="e" vm="1">
        <f t="shared" si="2"/>
        <v>#VALUE!</v>
      </c>
      <c r="M23" s="36" t="e" vm="1">
        <f t="shared" si="3"/>
        <v>#VALUE!</v>
      </c>
      <c r="N23" s="36" t="e" vm="2">
        <f>[1]!genUniform($N$9,$N$10)</f>
        <v>#VALUE!</v>
      </c>
      <c r="O23" s="36" t="e" vm="1">
        <f t="shared" si="4"/>
        <v>#VALUE!</v>
      </c>
      <c r="P23" s="36" t="e" vm="1">
        <f t="shared" si="5"/>
        <v>#VALUE!</v>
      </c>
    </row>
    <row r="24" spans="1:16">
      <c r="A24" s="36">
        <v>14</v>
      </c>
      <c r="C24" s="36" t="e" vm="2">
        <f>[1]!GenLimitNormal($C$9,$C$10,0,1000,0)</f>
        <v>#VALUE!</v>
      </c>
      <c r="D24" s="36" t="e" vm="2">
        <f>[1]!GenBetaPERT(0,$D$9,1)</f>
        <v>#VALUE!</v>
      </c>
      <c r="E24" s="36" t="e" vm="2">
        <f>[1]!GenLognormal($E$9,$E$10)</f>
        <v>#VALUE!</v>
      </c>
      <c r="F24" s="36" t="e" vm="2">
        <f>[1]!GenLognormal($F$9,$F$10)</f>
        <v>#VALUE!</v>
      </c>
      <c r="G24" s="36" t="e" vm="2">
        <f>[1]!GenLognormal($G$9,$G$10)</f>
        <v>#VALUE!</v>
      </c>
      <c r="H24" s="36" t="e" vm="2">
        <f>[1]!genUniform($H$9,$H$10)</f>
        <v>#VALUE!</v>
      </c>
      <c r="I24" s="36" t="e" vm="1">
        <f t="shared" si="0"/>
        <v>#VALUE!</v>
      </c>
      <c r="J24" s="36" t="e" vm="1">
        <f t="shared" si="1"/>
        <v>#VALUE!</v>
      </c>
      <c r="K24" s="36" t="e" vm="2">
        <f>[1]!genUniform($K$9,$K$10)</f>
        <v>#VALUE!</v>
      </c>
      <c r="L24" s="36" t="e" vm="1">
        <f t="shared" si="2"/>
        <v>#VALUE!</v>
      </c>
      <c r="M24" s="36" t="e" vm="1">
        <f t="shared" si="3"/>
        <v>#VALUE!</v>
      </c>
      <c r="N24" s="36" t="e" vm="2">
        <f>[1]!genUniform($N$9,$N$10)</f>
        <v>#VALUE!</v>
      </c>
      <c r="O24" s="36" t="e" vm="1">
        <f t="shared" si="4"/>
        <v>#VALUE!</v>
      </c>
      <c r="P24" s="36" t="e" vm="1">
        <f t="shared" si="5"/>
        <v>#VALUE!</v>
      </c>
    </row>
    <row r="25" spans="1:16">
      <c r="A25" s="36">
        <v>15</v>
      </c>
      <c r="C25" s="36" t="e" vm="2">
        <f>[1]!GenLimitNormal($C$9,$C$10,0,1000,0)</f>
        <v>#VALUE!</v>
      </c>
      <c r="D25" s="36" t="e" vm="2">
        <f>[1]!GenBetaPERT(0,$D$9,1)</f>
        <v>#VALUE!</v>
      </c>
      <c r="E25" s="36" t="e" vm="2">
        <f>[1]!GenLognormal($E$9,$E$10)</f>
        <v>#VALUE!</v>
      </c>
      <c r="F25" s="36" t="e" vm="2">
        <f>[1]!GenLognormal($F$9,$F$10)</f>
        <v>#VALUE!</v>
      </c>
      <c r="G25" s="36" t="e" vm="2">
        <f>[1]!GenLognormal($G$9,$G$10)</f>
        <v>#VALUE!</v>
      </c>
      <c r="H25" s="36" t="e" vm="2">
        <f>[1]!genUniform($H$9,$H$10)</f>
        <v>#VALUE!</v>
      </c>
      <c r="I25" s="36" t="e" vm="1">
        <f t="shared" si="0"/>
        <v>#VALUE!</v>
      </c>
      <c r="J25" s="36" t="e" vm="1">
        <f t="shared" si="1"/>
        <v>#VALUE!</v>
      </c>
      <c r="K25" s="36" t="e" vm="2">
        <f>[1]!genUniform($K$9,$K$10)</f>
        <v>#VALUE!</v>
      </c>
      <c r="L25" s="36" t="e" vm="1">
        <f t="shared" si="2"/>
        <v>#VALUE!</v>
      </c>
      <c r="M25" s="36" t="e" vm="1">
        <f t="shared" si="3"/>
        <v>#VALUE!</v>
      </c>
      <c r="N25" s="36" t="e" vm="2">
        <f>[1]!genUniform($N$9,$N$10)</f>
        <v>#VALUE!</v>
      </c>
      <c r="O25" s="36" t="e" vm="1">
        <f t="shared" si="4"/>
        <v>#VALUE!</v>
      </c>
      <c r="P25" s="36" t="e" vm="1">
        <f t="shared" si="5"/>
        <v>#VALUE!</v>
      </c>
    </row>
    <row r="26" spans="1:16">
      <c r="A26" s="36">
        <v>16</v>
      </c>
      <c r="C26" s="36" t="e" vm="2">
        <f>[1]!GenLimitNormal($C$9,$C$10,0,1000,0)</f>
        <v>#VALUE!</v>
      </c>
      <c r="D26" s="36" t="e" vm="2">
        <f>[1]!GenBetaPERT(0,$D$9,1)</f>
        <v>#VALUE!</v>
      </c>
      <c r="E26" s="36" t="e" vm="2">
        <f>[1]!GenLognormal($E$9,$E$10)</f>
        <v>#VALUE!</v>
      </c>
      <c r="F26" s="36" t="e" vm="2">
        <f>[1]!GenLognormal($F$9,$F$10)</f>
        <v>#VALUE!</v>
      </c>
      <c r="G26" s="36" t="e" vm="2">
        <f>[1]!GenLognormal($G$9,$G$10)</f>
        <v>#VALUE!</v>
      </c>
      <c r="H26" s="36" t="e" vm="2">
        <f>[1]!genUniform($H$9,$H$10)</f>
        <v>#VALUE!</v>
      </c>
      <c r="I26" s="36" t="e" vm="1">
        <f t="shared" si="0"/>
        <v>#VALUE!</v>
      </c>
      <c r="J26" s="36" t="e" vm="1">
        <f t="shared" si="1"/>
        <v>#VALUE!</v>
      </c>
      <c r="K26" s="36" t="e" vm="2">
        <f>[1]!genUniform($K$9,$K$10)</f>
        <v>#VALUE!</v>
      </c>
      <c r="L26" s="36" t="e" vm="1">
        <f t="shared" si="2"/>
        <v>#VALUE!</v>
      </c>
      <c r="M26" s="36" t="e" vm="1">
        <f t="shared" si="3"/>
        <v>#VALUE!</v>
      </c>
      <c r="N26" s="36" t="e" vm="2">
        <f>[1]!genUniform($N$9,$N$10)</f>
        <v>#VALUE!</v>
      </c>
      <c r="O26" s="36" t="e" vm="1">
        <f t="shared" si="4"/>
        <v>#VALUE!</v>
      </c>
      <c r="P26" s="36" t="e" vm="1">
        <f t="shared" si="5"/>
        <v>#VALUE!</v>
      </c>
    </row>
    <row r="27" spans="1:16">
      <c r="A27" s="36">
        <v>17</v>
      </c>
      <c r="C27" s="36" t="e" vm="2">
        <f>[1]!GenLimitNormal($C$9,$C$10,0,1000,0)</f>
        <v>#VALUE!</v>
      </c>
      <c r="D27" s="36" t="e" vm="2">
        <f>[1]!GenBetaPERT(0,$D$9,1)</f>
        <v>#VALUE!</v>
      </c>
      <c r="E27" s="36" t="e" vm="2">
        <f>[1]!GenLognormal($E$9,$E$10)</f>
        <v>#VALUE!</v>
      </c>
      <c r="F27" s="36" t="e" vm="2">
        <f>[1]!GenLognormal($F$9,$F$10)</f>
        <v>#VALUE!</v>
      </c>
      <c r="G27" s="36" t="e" vm="2">
        <f>[1]!GenLognormal($G$9,$G$10)</f>
        <v>#VALUE!</v>
      </c>
      <c r="H27" s="36" t="e" vm="2">
        <f>[1]!genUniform($H$9,$H$10)</f>
        <v>#VALUE!</v>
      </c>
      <c r="I27" s="36" t="e" vm="1">
        <f t="shared" si="0"/>
        <v>#VALUE!</v>
      </c>
      <c r="J27" s="36" t="e" vm="1">
        <f t="shared" si="1"/>
        <v>#VALUE!</v>
      </c>
      <c r="K27" s="36" t="e" vm="2">
        <f>[1]!genUniform($K$9,$K$10)</f>
        <v>#VALUE!</v>
      </c>
      <c r="L27" s="36" t="e" vm="1">
        <f t="shared" si="2"/>
        <v>#VALUE!</v>
      </c>
      <c r="M27" s="36" t="e" vm="1">
        <f t="shared" si="3"/>
        <v>#VALUE!</v>
      </c>
      <c r="N27" s="36" t="e" vm="2">
        <f>[1]!genUniform($N$9,$N$10)</f>
        <v>#VALUE!</v>
      </c>
      <c r="O27" s="36" t="e" vm="1">
        <f t="shared" si="4"/>
        <v>#VALUE!</v>
      </c>
      <c r="P27" s="36" t="e" vm="1">
        <f t="shared" si="5"/>
        <v>#VALUE!</v>
      </c>
    </row>
    <row r="28" spans="1:16">
      <c r="A28" s="36">
        <v>18</v>
      </c>
      <c r="C28" s="36" t="e" vm="2">
        <f>[1]!GenLimitNormal($C$9,$C$10,0,1000,0)</f>
        <v>#VALUE!</v>
      </c>
      <c r="D28" s="36" t="e" vm="2">
        <f>[1]!GenBetaPERT(0,$D$9,1)</f>
        <v>#VALUE!</v>
      </c>
      <c r="E28" s="36" t="e" vm="2">
        <f>[1]!GenLognormal($E$9,$E$10)</f>
        <v>#VALUE!</v>
      </c>
      <c r="F28" s="36" t="e" vm="2">
        <f>[1]!GenLognormal($F$9,$F$10)</f>
        <v>#VALUE!</v>
      </c>
      <c r="G28" s="36" t="e" vm="2">
        <f>[1]!GenLognormal($G$9,$G$10)</f>
        <v>#VALUE!</v>
      </c>
      <c r="H28" s="36" t="e" vm="2">
        <f>[1]!genUniform($H$9,$H$10)</f>
        <v>#VALUE!</v>
      </c>
      <c r="I28" s="36" t="e" vm="1">
        <f t="shared" si="0"/>
        <v>#VALUE!</v>
      </c>
      <c r="J28" s="36" t="e" vm="1">
        <f t="shared" si="1"/>
        <v>#VALUE!</v>
      </c>
      <c r="K28" s="36" t="e" vm="2">
        <f>[1]!genUniform($K$9,$K$10)</f>
        <v>#VALUE!</v>
      </c>
      <c r="L28" s="36" t="e" vm="1">
        <f t="shared" si="2"/>
        <v>#VALUE!</v>
      </c>
      <c r="M28" s="36" t="e" vm="1">
        <f t="shared" si="3"/>
        <v>#VALUE!</v>
      </c>
      <c r="N28" s="36" t="e" vm="2">
        <f>[1]!genUniform($N$9,$N$10)</f>
        <v>#VALUE!</v>
      </c>
      <c r="O28" s="36" t="e" vm="1">
        <f t="shared" si="4"/>
        <v>#VALUE!</v>
      </c>
      <c r="P28" s="36" t="e" vm="1">
        <f t="shared" si="5"/>
        <v>#VALUE!</v>
      </c>
    </row>
    <row r="29" spans="1:16">
      <c r="A29" s="36">
        <v>19</v>
      </c>
      <c r="C29" s="36" t="e" vm="2">
        <f>[1]!GenLimitNormal($C$9,$C$10,0,1000,0)</f>
        <v>#VALUE!</v>
      </c>
      <c r="D29" s="36" t="e" vm="2">
        <f>[1]!GenBetaPERT(0,$D$9,1)</f>
        <v>#VALUE!</v>
      </c>
      <c r="E29" s="36" t="e" vm="2">
        <f>[1]!GenLognormal($E$9,$E$10)</f>
        <v>#VALUE!</v>
      </c>
      <c r="F29" s="36" t="e" vm="2">
        <f>[1]!GenLognormal($F$9,$F$10)</f>
        <v>#VALUE!</v>
      </c>
      <c r="G29" s="36" t="e" vm="2">
        <f>[1]!GenLognormal($G$9,$G$10)</f>
        <v>#VALUE!</v>
      </c>
      <c r="H29" s="36" t="e" vm="2">
        <f>[1]!genUniform($H$9,$H$10)</f>
        <v>#VALUE!</v>
      </c>
      <c r="I29" s="36" t="e" vm="1">
        <f t="shared" si="0"/>
        <v>#VALUE!</v>
      </c>
      <c r="J29" s="36" t="e" vm="1">
        <f t="shared" si="1"/>
        <v>#VALUE!</v>
      </c>
      <c r="K29" s="36" t="e" vm="2">
        <f>[1]!genUniform($K$9,$K$10)</f>
        <v>#VALUE!</v>
      </c>
      <c r="L29" s="36" t="e" vm="1">
        <f t="shared" si="2"/>
        <v>#VALUE!</v>
      </c>
      <c r="M29" s="36" t="e" vm="1">
        <f t="shared" si="3"/>
        <v>#VALUE!</v>
      </c>
      <c r="N29" s="36" t="e" vm="2">
        <f>[1]!genUniform($N$9,$N$10)</f>
        <v>#VALUE!</v>
      </c>
      <c r="O29" s="36" t="e" vm="1">
        <f t="shared" si="4"/>
        <v>#VALUE!</v>
      </c>
      <c r="P29" s="36" t="e" vm="1">
        <f t="shared" si="5"/>
        <v>#VALUE!</v>
      </c>
    </row>
    <row r="30" spans="1:16">
      <c r="A30" s="36">
        <v>20</v>
      </c>
      <c r="C30" s="36" t="e" vm="2">
        <f>[1]!GenLimitNormal($C$9,$C$10,0,1000,0)</f>
        <v>#VALUE!</v>
      </c>
      <c r="D30" s="36" t="e" vm="2">
        <f>[1]!GenBetaPERT(0,$D$9,1)</f>
        <v>#VALUE!</v>
      </c>
      <c r="E30" s="36" t="e" vm="2">
        <f>[1]!GenLognormal($E$9,$E$10)</f>
        <v>#VALUE!</v>
      </c>
      <c r="F30" s="36" t="e" vm="2">
        <f>[1]!GenLognormal($F$9,$F$10)</f>
        <v>#VALUE!</v>
      </c>
      <c r="G30" s="36" t="e" vm="2">
        <f>[1]!GenLognormal($G$9,$G$10)</f>
        <v>#VALUE!</v>
      </c>
      <c r="H30" s="36" t="e" vm="2">
        <f>[1]!genUniform($H$9,$H$10)</f>
        <v>#VALUE!</v>
      </c>
      <c r="I30" s="36" t="e" vm="1">
        <f t="shared" si="0"/>
        <v>#VALUE!</v>
      </c>
      <c r="J30" s="36" t="e" vm="1">
        <f t="shared" si="1"/>
        <v>#VALUE!</v>
      </c>
      <c r="K30" s="36" t="e" vm="2">
        <f>[1]!genUniform($K$9,$K$10)</f>
        <v>#VALUE!</v>
      </c>
      <c r="L30" s="36" t="e" vm="1">
        <f t="shared" si="2"/>
        <v>#VALUE!</v>
      </c>
      <c r="M30" s="36" t="e" vm="1">
        <f t="shared" si="3"/>
        <v>#VALUE!</v>
      </c>
      <c r="N30" s="36" t="e" vm="2">
        <f>[1]!genUniform($N$9,$N$10)</f>
        <v>#VALUE!</v>
      </c>
      <c r="O30" s="36" t="e" vm="1">
        <f t="shared" si="4"/>
        <v>#VALUE!</v>
      </c>
      <c r="P30" s="36" t="e" vm="1">
        <f t="shared" si="5"/>
        <v>#VALUE!</v>
      </c>
    </row>
    <row r="31" spans="1:16">
      <c r="A31" s="36">
        <v>21</v>
      </c>
      <c r="C31" s="36" t="e" vm="2">
        <f>[1]!GenLimitNormal($C$9,$C$10,0,1000,0)</f>
        <v>#VALUE!</v>
      </c>
      <c r="D31" s="36" t="e" vm="2">
        <f>[1]!GenBetaPERT(0,$D$9,1)</f>
        <v>#VALUE!</v>
      </c>
      <c r="E31" s="36" t="e" vm="2">
        <f>[1]!GenLognormal($E$9,$E$10)</f>
        <v>#VALUE!</v>
      </c>
      <c r="F31" s="36" t="e" vm="2">
        <f>[1]!GenLognormal($F$9,$F$10)</f>
        <v>#VALUE!</v>
      </c>
      <c r="G31" s="36" t="e" vm="2">
        <f>[1]!GenLognormal($G$9,$G$10)</f>
        <v>#VALUE!</v>
      </c>
      <c r="H31" s="36" t="e" vm="2">
        <f>[1]!genUniform($H$9,$H$10)</f>
        <v>#VALUE!</v>
      </c>
      <c r="I31" s="36" t="e" vm="1">
        <f t="shared" si="0"/>
        <v>#VALUE!</v>
      </c>
      <c r="J31" s="36" t="e" vm="1">
        <f t="shared" si="1"/>
        <v>#VALUE!</v>
      </c>
      <c r="K31" s="36" t="e" vm="2">
        <f>[1]!genUniform($K$9,$K$10)</f>
        <v>#VALUE!</v>
      </c>
      <c r="L31" s="36" t="e" vm="1">
        <f t="shared" si="2"/>
        <v>#VALUE!</v>
      </c>
      <c r="M31" s="36" t="e" vm="1">
        <f t="shared" si="3"/>
        <v>#VALUE!</v>
      </c>
      <c r="N31" s="36" t="e" vm="2">
        <f>[1]!genUniform($N$9,$N$10)</f>
        <v>#VALUE!</v>
      </c>
      <c r="O31" s="36" t="e" vm="1">
        <f t="shared" si="4"/>
        <v>#VALUE!</v>
      </c>
      <c r="P31" s="36" t="e" vm="1">
        <f t="shared" si="5"/>
        <v>#VALUE!</v>
      </c>
    </row>
    <row r="32" spans="1:16">
      <c r="A32" s="36">
        <v>22</v>
      </c>
      <c r="C32" s="36" t="e" vm="2">
        <f>[1]!GenLimitNormal($C$9,$C$10,0,1000,0)</f>
        <v>#VALUE!</v>
      </c>
      <c r="D32" s="36" t="e" vm="2">
        <f>[1]!GenBetaPERT(0,$D$9,1)</f>
        <v>#VALUE!</v>
      </c>
      <c r="E32" s="36" t="e" vm="2">
        <f>[1]!GenLognormal($E$9,$E$10)</f>
        <v>#VALUE!</v>
      </c>
      <c r="F32" s="36" t="e" vm="2">
        <f>[1]!GenLognormal($F$9,$F$10)</f>
        <v>#VALUE!</v>
      </c>
      <c r="G32" s="36" t="e" vm="2">
        <f>[1]!GenLognormal($G$9,$G$10)</f>
        <v>#VALUE!</v>
      </c>
      <c r="H32" s="36" t="e" vm="2">
        <f>[1]!genUniform($H$9,$H$10)</f>
        <v>#VALUE!</v>
      </c>
      <c r="I32" s="36" t="e" vm="1">
        <f t="shared" si="0"/>
        <v>#VALUE!</v>
      </c>
      <c r="J32" s="36" t="e" vm="1">
        <f t="shared" si="1"/>
        <v>#VALUE!</v>
      </c>
      <c r="K32" s="36" t="e" vm="2">
        <f>[1]!genUniform($K$9,$K$10)</f>
        <v>#VALUE!</v>
      </c>
      <c r="L32" s="36" t="e" vm="1">
        <f t="shared" si="2"/>
        <v>#VALUE!</v>
      </c>
      <c r="M32" s="36" t="e" vm="1">
        <f t="shared" si="3"/>
        <v>#VALUE!</v>
      </c>
      <c r="N32" s="36" t="e" vm="2">
        <f>[1]!genUniform($N$9,$N$10)</f>
        <v>#VALUE!</v>
      </c>
      <c r="O32" s="36" t="e" vm="1">
        <f t="shared" si="4"/>
        <v>#VALUE!</v>
      </c>
      <c r="P32" s="36" t="e" vm="1">
        <f t="shared" si="5"/>
        <v>#VALUE!</v>
      </c>
    </row>
    <row r="33" spans="1:16">
      <c r="A33" s="36">
        <v>23</v>
      </c>
      <c r="C33" s="36" t="e" vm="2">
        <f>[1]!GenLimitNormal($C$9,$C$10,0,1000,0)</f>
        <v>#VALUE!</v>
      </c>
      <c r="D33" s="36" t="e" vm="2">
        <f>[1]!GenBetaPERT(0,$D$9,1)</f>
        <v>#VALUE!</v>
      </c>
      <c r="E33" s="36" t="e" vm="2">
        <f>[1]!GenLognormal($E$9,$E$10)</f>
        <v>#VALUE!</v>
      </c>
      <c r="F33" s="36" t="e" vm="2">
        <f>[1]!GenLognormal($F$9,$F$10)</f>
        <v>#VALUE!</v>
      </c>
      <c r="G33" s="36" t="e" vm="2">
        <f>[1]!GenLognormal($G$9,$G$10)</f>
        <v>#VALUE!</v>
      </c>
      <c r="H33" s="36" t="e" vm="2">
        <f>[1]!genUniform($H$9,$H$10)</f>
        <v>#VALUE!</v>
      </c>
      <c r="I33" s="36" t="e" vm="1">
        <f t="shared" si="0"/>
        <v>#VALUE!</v>
      </c>
      <c r="J33" s="36" t="e" vm="1">
        <f t="shared" si="1"/>
        <v>#VALUE!</v>
      </c>
      <c r="K33" s="36" t="e" vm="2">
        <f>[1]!genUniform($K$9,$K$10)</f>
        <v>#VALUE!</v>
      </c>
      <c r="L33" s="36" t="e" vm="1">
        <f t="shared" si="2"/>
        <v>#VALUE!</v>
      </c>
      <c r="M33" s="36" t="e" vm="1">
        <f t="shared" si="3"/>
        <v>#VALUE!</v>
      </c>
      <c r="N33" s="36" t="e" vm="2">
        <f>[1]!genUniform($N$9,$N$10)</f>
        <v>#VALUE!</v>
      </c>
      <c r="O33" s="36" t="e" vm="1">
        <f t="shared" si="4"/>
        <v>#VALUE!</v>
      </c>
      <c r="P33" s="36" t="e" vm="1">
        <f t="shared" si="5"/>
        <v>#VALUE!</v>
      </c>
    </row>
    <row r="34" spans="1:16">
      <c r="A34" s="36">
        <v>24</v>
      </c>
      <c r="C34" s="36" t="e" vm="2">
        <f>[1]!GenLimitNormal($C$9,$C$10,0,1000,0)</f>
        <v>#VALUE!</v>
      </c>
      <c r="D34" s="36" t="e" vm="2">
        <f>[1]!GenBetaPERT(0,$D$9,1)</f>
        <v>#VALUE!</v>
      </c>
      <c r="E34" s="36" t="e" vm="2">
        <f>[1]!GenLognormal($E$9,$E$10)</f>
        <v>#VALUE!</v>
      </c>
      <c r="F34" s="36" t="e" vm="2">
        <f>[1]!GenLognormal($F$9,$F$10)</f>
        <v>#VALUE!</v>
      </c>
      <c r="G34" s="36" t="e" vm="2">
        <f>[1]!GenLognormal($G$9,$G$10)</f>
        <v>#VALUE!</v>
      </c>
      <c r="H34" s="36" t="e" vm="2">
        <f>[1]!genUniform($H$9,$H$10)</f>
        <v>#VALUE!</v>
      </c>
      <c r="I34" s="36" t="e" vm="1">
        <f t="shared" si="0"/>
        <v>#VALUE!</v>
      </c>
      <c r="J34" s="36" t="e" vm="1">
        <f t="shared" si="1"/>
        <v>#VALUE!</v>
      </c>
      <c r="K34" s="36" t="e" vm="2">
        <f>[1]!genUniform($K$9,$K$10)</f>
        <v>#VALUE!</v>
      </c>
      <c r="L34" s="36" t="e" vm="1">
        <f t="shared" si="2"/>
        <v>#VALUE!</v>
      </c>
      <c r="M34" s="36" t="e" vm="1">
        <f t="shared" si="3"/>
        <v>#VALUE!</v>
      </c>
      <c r="N34" s="36" t="e" vm="2">
        <f>[1]!genUniform($N$9,$N$10)</f>
        <v>#VALUE!</v>
      </c>
      <c r="O34" s="36" t="e" vm="1">
        <f t="shared" si="4"/>
        <v>#VALUE!</v>
      </c>
      <c r="P34" s="36" t="e" vm="1">
        <f t="shared" si="5"/>
        <v>#VALUE!</v>
      </c>
    </row>
    <row r="35" spans="1:16">
      <c r="A35" s="36">
        <v>25</v>
      </c>
      <c r="C35" s="36" t="e" vm="2">
        <f>[1]!GenLimitNormal($C$9,$C$10,0,1000,0)</f>
        <v>#VALUE!</v>
      </c>
      <c r="D35" s="36" t="e" vm="2">
        <f>[1]!GenBetaPERT(0,$D$9,1)</f>
        <v>#VALUE!</v>
      </c>
      <c r="E35" s="36" t="e" vm="2">
        <f>[1]!GenLognormal($E$9,$E$10)</f>
        <v>#VALUE!</v>
      </c>
      <c r="F35" s="36" t="e" vm="2">
        <f>[1]!GenLognormal($F$9,$F$10)</f>
        <v>#VALUE!</v>
      </c>
      <c r="G35" s="36" t="e" vm="2">
        <f>[1]!GenLognormal($G$9,$G$10)</f>
        <v>#VALUE!</v>
      </c>
      <c r="H35" s="36" t="e" vm="2">
        <f>[1]!genUniform($H$9,$H$10)</f>
        <v>#VALUE!</v>
      </c>
      <c r="I35" s="36" t="e" vm="1">
        <f t="shared" si="0"/>
        <v>#VALUE!</v>
      </c>
      <c r="J35" s="36" t="e" vm="1">
        <f t="shared" si="1"/>
        <v>#VALUE!</v>
      </c>
      <c r="K35" s="36" t="e" vm="2">
        <f>[1]!genUniform($K$9,$K$10)</f>
        <v>#VALUE!</v>
      </c>
      <c r="L35" s="36" t="e" vm="1">
        <f t="shared" si="2"/>
        <v>#VALUE!</v>
      </c>
      <c r="M35" s="36" t="e" vm="1">
        <f t="shared" si="3"/>
        <v>#VALUE!</v>
      </c>
      <c r="N35" s="36" t="e" vm="2">
        <f>[1]!genUniform($N$9,$N$10)</f>
        <v>#VALUE!</v>
      </c>
      <c r="O35" s="36" t="e" vm="1">
        <f t="shared" si="4"/>
        <v>#VALUE!</v>
      </c>
      <c r="P35" s="36" t="e" vm="1">
        <f t="shared" si="5"/>
        <v>#VALUE!</v>
      </c>
    </row>
    <row r="36" spans="1:16">
      <c r="A36" s="36">
        <v>26</v>
      </c>
      <c r="C36" s="36" t="e" vm="2">
        <f>[1]!GenLimitNormal($C$9,$C$10,0,1000,0)</f>
        <v>#VALUE!</v>
      </c>
      <c r="D36" s="36" t="e" vm="2">
        <f>[1]!GenBetaPERT(0,$D$9,1)</f>
        <v>#VALUE!</v>
      </c>
      <c r="E36" s="36" t="e" vm="2">
        <f>[1]!GenLognormal($E$9,$E$10)</f>
        <v>#VALUE!</v>
      </c>
      <c r="F36" s="36" t="e" vm="2">
        <f>[1]!GenLognormal($F$9,$F$10)</f>
        <v>#VALUE!</v>
      </c>
      <c r="G36" s="36" t="e" vm="2">
        <f>[1]!GenLognormal($G$9,$G$10)</f>
        <v>#VALUE!</v>
      </c>
      <c r="H36" s="36" t="e" vm="2">
        <f>[1]!genUniform($H$9,$H$10)</f>
        <v>#VALUE!</v>
      </c>
      <c r="I36" s="36" t="e" vm="1">
        <f t="shared" si="0"/>
        <v>#VALUE!</v>
      </c>
      <c r="J36" s="36" t="e" vm="1">
        <f t="shared" si="1"/>
        <v>#VALUE!</v>
      </c>
      <c r="K36" s="36" t="e" vm="2">
        <f>[1]!genUniform($K$9,$K$10)</f>
        <v>#VALUE!</v>
      </c>
      <c r="L36" s="36" t="e" vm="1">
        <f t="shared" si="2"/>
        <v>#VALUE!</v>
      </c>
      <c r="M36" s="36" t="e" vm="1">
        <f t="shared" si="3"/>
        <v>#VALUE!</v>
      </c>
      <c r="N36" s="36" t="e" vm="2">
        <f>[1]!genUniform($N$9,$N$10)</f>
        <v>#VALUE!</v>
      </c>
      <c r="O36" s="36" t="e" vm="1">
        <f t="shared" si="4"/>
        <v>#VALUE!</v>
      </c>
      <c r="P36" s="36" t="e" vm="1">
        <f t="shared" si="5"/>
        <v>#VALUE!</v>
      </c>
    </row>
    <row r="37" spans="1:16">
      <c r="A37" s="36">
        <v>27</v>
      </c>
      <c r="C37" s="36" t="e" vm="2">
        <f>[1]!GenLimitNormal($C$9,$C$10,0,1000,0)</f>
        <v>#VALUE!</v>
      </c>
      <c r="D37" s="36" t="e" vm="2">
        <f>[1]!GenBetaPERT(0,$D$9,1)</f>
        <v>#VALUE!</v>
      </c>
      <c r="E37" s="36" t="e" vm="2">
        <f>[1]!GenLognormal($E$9,$E$10)</f>
        <v>#VALUE!</v>
      </c>
      <c r="F37" s="36" t="e" vm="2">
        <f>[1]!GenLognormal($F$9,$F$10)</f>
        <v>#VALUE!</v>
      </c>
      <c r="G37" s="36" t="e" vm="2">
        <f>[1]!GenLognormal($G$9,$G$10)</f>
        <v>#VALUE!</v>
      </c>
      <c r="H37" s="36" t="e" vm="2">
        <f>[1]!genUniform($H$9,$H$10)</f>
        <v>#VALUE!</v>
      </c>
      <c r="I37" s="36" t="e" vm="1">
        <f t="shared" si="0"/>
        <v>#VALUE!</v>
      </c>
      <c r="J37" s="36" t="e" vm="1">
        <f t="shared" si="1"/>
        <v>#VALUE!</v>
      </c>
      <c r="K37" s="36" t="e" vm="2">
        <f>[1]!genUniform($K$9,$K$10)</f>
        <v>#VALUE!</v>
      </c>
      <c r="L37" s="36" t="e" vm="1">
        <f t="shared" si="2"/>
        <v>#VALUE!</v>
      </c>
      <c r="M37" s="36" t="e" vm="1">
        <f t="shared" si="3"/>
        <v>#VALUE!</v>
      </c>
      <c r="N37" s="36" t="e" vm="2">
        <f>[1]!genUniform($N$9,$N$10)</f>
        <v>#VALUE!</v>
      </c>
      <c r="O37" s="36" t="e" vm="1">
        <f t="shared" si="4"/>
        <v>#VALUE!</v>
      </c>
      <c r="P37" s="36" t="e" vm="1">
        <f t="shared" si="5"/>
        <v>#VALUE!</v>
      </c>
    </row>
    <row r="38" spans="1:16">
      <c r="A38" s="36">
        <v>28</v>
      </c>
      <c r="C38" s="36" t="e" vm="2">
        <f>[1]!GenLimitNormal($C$9,$C$10,0,1000,0)</f>
        <v>#VALUE!</v>
      </c>
      <c r="D38" s="36" t="e" vm="2">
        <f>[1]!GenBetaPERT(0,$D$9,1)</f>
        <v>#VALUE!</v>
      </c>
      <c r="E38" s="36" t="e" vm="2">
        <f>[1]!GenLognormal($E$9,$E$10)</f>
        <v>#VALUE!</v>
      </c>
      <c r="F38" s="36" t="e" vm="2">
        <f>[1]!GenLognormal($F$9,$F$10)</f>
        <v>#VALUE!</v>
      </c>
      <c r="G38" s="36" t="e" vm="2">
        <f>[1]!GenLognormal($G$9,$G$10)</f>
        <v>#VALUE!</v>
      </c>
      <c r="H38" s="36" t="e" vm="2">
        <f>[1]!genUniform($H$9,$H$10)</f>
        <v>#VALUE!</v>
      </c>
      <c r="I38" s="36" t="e" vm="1">
        <f t="shared" si="0"/>
        <v>#VALUE!</v>
      </c>
      <c r="J38" s="36" t="e" vm="1">
        <f t="shared" si="1"/>
        <v>#VALUE!</v>
      </c>
      <c r="K38" s="36" t="e" vm="2">
        <f>[1]!genUniform($K$9,$K$10)</f>
        <v>#VALUE!</v>
      </c>
      <c r="L38" s="36" t="e" vm="1">
        <f t="shared" si="2"/>
        <v>#VALUE!</v>
      </c>
      <c r="M38" s="36" t="e" vm="1">
        <f t="shared" si="3"/>
        <v>#VALUE!</v>
      </c>
      <c r="N38" s="36" t="e" vm="2">
        <f>[1]!genUniform($N$9,$N$10)</f>
        <v>#VALUE!</v>
      </c>
      <c r="O38" s="36" t="e" vm="1">
        <f t="shared" si="4"/>
        <v>#VALUE!</v>
      </c>
      <c r="P38" s="36" t="e" vm="1">
        <f t="shared" si="5"/>
        <v>#VALUE!</v>
      </c>
    </row>
    <row r="39" spans="1:16">
      <c r="A39" s="36">
        <v>29</v>
      </c>
      <c r="C39" s="36" t="e" vm="2">
        <f>[1]!GenLimitNormal($C$9,$C$10,0,1000,0)</f>
        <v>#VALUE!</v>
      </c>
      <c r="D39" s="36" t="e" vm="2">
        <f>[1]!GenBetaPERT(0,$D$9,1)</f>
        <v>#VALUE!</v>
      </c>
      <c r="E39" s="36" t="e" vm="2">
        <f>[1]!GenLognormal($E$9,$E$10)</f>
        <v>#VALUE!</v>
      </c>
      <c r="F39" s="36" t="e" vm="2">
        <f>[1]!GenLognormal($F$9,$F$10)</f>
        <v>#VALUE!</v>
      </c>
      <c r="G39" s="36" t="e" vm="2">
        <f>[1]!GenLognormal($G$9,$G$10)</f>
        <v>#VALUE!</v>
      </c>
      <c r="H39" s="36" t="e" vm="2">
        <f>[1]!genUniform($H$9,$H$10)</f>
        <v>#VALUE!</v>
      </c>
      <c r="I39" s="36" t="e" vm="1">
        <f t="shared" si="0"/>
        <v>#VALUE!</v>
      </c>
      <c r="J39" s="36" t="e" vm="1">
        <f t="shared" si="1"/>
        <v>#VALUE!</v>
      </c>
      <c r="K39" s="36" t="e" vm="2">
        <f>[1]!genUniform($K$9,$K$10)</f>
        <v>#VALUE!</v>
      </c>
      <c r="L39" s="36" t="e" vm="1">
        <f t="shared" si="2"/>
        <v>#VALUE!</v>
      </c>
      <c r="M39" s="36" t="e" vm="1">
        <f t="shared" si="3"/>
        <v>#VALUE!</v>
      </c>
      <c r="N39" s="36" t="e" vm="2">
        <f>[1]!genUniform($N$9,$N$10)</f>
        <v>#VALUE!</v>
      </c>
      <c r="O39" s="36" t="e" vm="1">
        <f t="shared" si="4"/>
        <v>#VALUE!</v>
      </c>
      <c r="P39" s="36" t="e" vm="1">
        <f t="shared" si="5"/>
        <v>#VALUE!</v>
      </c>
    </row>
    <row r="40" spans="1:16">
      <c r="A40" s="36">
        <v>30</v>
      </c>
      <c r="C40" s="36" t="e" vm="2">
        <f>[1]!GenLimitNormal($C$9,$C$10,0,1000,0)</f>
        <v>#VALUE!</v>
      </c>
      <c r="D40" s="36" t="e" vm="2">
        <f>[1]!GenBetaPERT(0,$D$9,1)</f>
        <v>#VALUE!</v>
      </c>
      <c r="E40" s="36" t="e" vm="2">
        <f>[1]!GenLognormal($E$9,$E$10)</f>
        <v>#VALUE!</v>
      </c>
      <c r="F40" s="36" t="e" vm="2">
        <f>[1]!GenLognormal($F$9,$F$10)</f>
        <v>#VALUE!</v>
      </c>
      <c r="G40" s="36" t="e" vm="2">
        <f>[1]!GenLognormal($G$9,$G$10)</f>
        <v>#VALUE!</v>
      </c>
      <c r="H40" s="36" t="e" vm="2">
        <f>[1]!genUniform($H$9,$H$10)</f>
        <v>#VALUE!</v>
      </c>
      <c r="I40" s="36" t="e" vm="1">
        <f t="shared" si="0"/>
        <v>#VALUE!</v>
      </c>
      <c r="J40" s="36" t="e" vm="1">
        <f t="shared" si="1"/>
        <v>#VALUE!</v>
      </c>
      <c r="K40" s="36" t="e" vm="2">
        <f>[1]!genUniform($K$9,$K$10)</f>
        <v>#VALUE!</v>
      </c>
      <c r="L40" s="36" t="e" vm="1">
        <f t="shared" si="2"/>
        <v>#VALUE!</v>
      </c>
      <c r="M40" s="36" t="e" vm="1">
        <f t="shared" si="3"/>
        <v>#VALUE!</v>
      </c>
      <c r="N40" s="36" t="e" vm="2">
        <f>[1]!genUniform($N$9,$N$10)</f>
        <v>#VALUE!</v>
      </c>
      <c r="O40" s="36" t="e" vm="1">
        <f t="shared" si="4"/>
        <v>#VALUE!</v>
      </c>
      <c r="P40" s="36" t="e" vm="1">
        <f t="shared" si="5"/>
        <v>#VALUE!</v>
      </c>
    </row>
    <row r="41" spans="1:16">
      <c r="A41" s="36">
        <v>31</v>
      </c>
      <c r="C41" s="36" t="e" vm="2">
        <f>[1]!GenLimitNormal($C$9,$C$10,0,1000,0)</f>
        <v>#VALUE!</v>
      </c>
      <c r="D41" s="36" t="e" vm="2">
        <f>[1]!GenBetaPERT(0,$D$9,1)</f>
        <v>#VALUE!</v>
      </c>
      <c r="E41" s="36" t="e" vm="2">
        <f>[1]!GenLognormal($E$9,$E$10)</f>
        <v>#VALUE!</v>
      </c>
      <c r="F41" s="36" t="e" vm="2">
        <f>[1]!GenLognormal($F$9,$F$10)</f>
        <v>#VALUE!</v>
      </c>
      <c r="G41" s="36" t="e" vm="2">
        <f>[1]!GenLognormal($G$9,$G$10)</f>
        <v>#VALUE!</v>
      </c>
      <c r="H41" s="36" t="e" vm="2">
        <f>[1]!genUniform($H$9,$H$10)</f>
        <v>#VALUE!</v>
      </c>
      <c r="I41" s="36" t="e" vm="1">
        <f t="shared" si="0"/>
        <v>#VALUE!</v>
      </c>
      <c r="J41" s="36" t="e" vm="1">
        <f t="shared" si="1"/>
        <v>#VALUE!</v>
      </c>
      <c r="K41" s="36" t="e" vm="2">
        <f>[1]!genUniform($K$9,$K$10)</f>
        <v>#VALUE!</v>
      </c>
      <c r="L41" s="36" t="e" vm="1">
        <f t="shared" si="2"/>
        <v>#VALUE!</v>
      </c>
      <c r="M41" s="36" t="e" vm="1">
        <f t="shared" si="3"/>
        <v>#VALUE!</v>
      </c>
      <c r="N41" s="36" t="e" vm="2">
        <f>[1]!genUniform($N$9,$N$10)</f>
        <v>#VALUE!</v>
      </c>
      <c r="O41" s="36" t="e" vm="1">
        <f t="shared" si="4"/>
        <v>#VALUE!</v>
      </c>
      <c r="P41" s="36" t="e" vm="1">
        <f t="shared" si="5"/>
        <v>#VALUE!</v>
      </c>
    </row>
    <row r="42" spans="1:16">
      <c r="A42" s="36">
        <v>32</v>
      </c>
      <c r="C42" s="36" t="e" vm="2">
        <f>[1]!GenLimitNormal($C$9,$C$10,0,1000,0)</f>
        <v>#VALUE!</v>
      </c>
      <c r="D42" s="36" t="e" vm="2">
        <f>[1]!GenBetaPERT(0,$D$9,1)</f>
        <v>#VALUE!</v>
      </c>
      <c r="E42" s="36" t="e" vm="2">
        <f>[1]!GenLognormal($E$9,$E$10)</f>
        <v>#VALUE!</v>
      </c>
      <c r="F42" s="36" t="e" vm="2">
        <f>[1]!GenLognormal($F$9,$F$10)</f>
        <v>#VALUE!</v>
      </c>
      <c r="G42" s="36" t="e" vm="2">
        <f>[1]!GenLognormal($G$9,$G$10)</f>
        <v>#VALUE!</v>
      </c>
      <c r="H42" s="36" t="e" vm="2">
        <f>[1]!genUniform($H$9,$H$10)</f>
        <v>#VALUE!</v>
      </c>
      <c r="I42" s="36" t="e" vm="1">
        <f t="shared" si="0"/>
        <v>#VALUE!</v>
      </c>
      <c r="J42" s="36" t="e" vm="1">
        <f t="shared" si="1"/>
        <v>#VALUE!</v>
      </c>
      <c r="K42" s="36" t="e" vm="2">
        <f>[1]!genUniform($K$9,$K$10)</f>
        <v>#VALUE!</v>
      </c>
      <c r="L42" s="36" t="e" vm="1">
        <f t="shared" si="2"/>
        <v>#VALUE!</v>
      </c>
      <c r="M42" s="36" t="e" vm="1">
        <f t="shared" si="3"/>
        <v>#VALUE!</v>
      </c>
      <c r="N42" s="36" t="e" vm="2">
        <f>[1]!genUniform($N$9,$N$10)</f>
        <v>#VALUE!</v>
      </c>
      <c r="O42" s="36" t="e" vm="1">
        <f t="shared" si="4"/>
        <v>#VALUE!</v>
      </c>
      <c r="P42" s="36" t="e" vm="1">
        <f t="shared" si="5"/>
        <v>#VALUE!</v>
      </c>
    </row>
    <row r="43" spans="1:16">
      <c r="A43" s="36">
        <v>33</v>
      </c>
      <c r="C43" s="36" t="e" vm="2">
        <f>[1]!GenLimitNormal($C$9,$C$10,0,1000,0)</f>
        <v>#VALUE!</v>
      </c>
      <c r="D43" s="36" t="e" vm="2">
        <f>[1]!GenBetaPERT(0,$D$9,1)</f>
        <v>#VALUE!</v>
      </c>
      <c r="E43" s="36" t="e" vm="2">
        <f>[1]!GenLognormal($E$9,$E$10)</f>
        <v>#VALUE!</v>
      </c>
      <c r="F43" s="36" t="e" vm="2">
        <f>[1]!GenLognormal($F$9,$F$10)</f>
        <v>#VALUE!</v>
      </c>
      <c r="G43" s="36" t="e" vm="2">
        <f>[1]!GenLognormal($G$9,$G$10)</f>
        <v>#VALUE!</v>
      </c>
      <c r="H43" s="36" t="e" vm="2">
        <f>[1]!genUniform($H$9,$H$10)</f>
        <v>#VALUE!</v>
      </c>
      <c r="I43" s="36" t="e" vm="1">
        <f t="shared" si="0"/>
        <v>#VALUE!</v>
      </c>
      <c r="J43" s="36" t="e" vm="1">
        <f t="shared" si="1"/>
        <v>#VALUE!</v>
      </c>
      <c r="K43" s="36" t="e" vm="2">
        <f>[1]!genUniform($K$9,$K$10)</f>
        <v>#VALUE!</v>
      </c>
      <c r="L43" s="36" t="e" vm="1">
        <f t="shared" si="2"/>
        <v>#VALUE!</v>
      </c>
      <c r="M43" s="36" t="e" vm="1">
        <f t="shared" si="3"/>
        <v>#VALUE!</v>
      </c>
      <c r="N43" s="36" t="e" vm="2">
        <f>[1]!genUniform($N$9,$N$10)</f>
        <v>#VALUE!</v>
      </c>
      <c r="O43" s="36" t="e" vm="1">
        <f t="shared" si="4"/>
        <v>#VALUE!</v>
      </c>
      <c r="P43" s="36" t="e" vm="1">
        <f t="shared" si="5"/>
        <v>#VALUE!</v>
      </c>
    </row>
    <row r="44" spans="1:16">
      <c r="A44" s="36">
        <v>34</v>
      </c>
      <c r="C44" s="36" t="e" vm="2">
        <f>[1]!GenLimitNormal($C$9,$C$10,0,1000,0)</f>
        <v>#VALUE!</v>
      </c>
      <c r="D44" s="36" t="e" vm="2">
        <f>[1]!GenBetaPERT(0,$D$9,1)</f>
        <v>#VALUE!</v>
      </c>
      <c r="E44" s="36" t="e" vm="2">
        <f>[1]!GenLognormal($E$9,$E$10)</f>
        <v>#VALUE!</v>
      </c>
      <c r="F44" s="36" t="e" vm="2">
        <f>[1]!GenLognormal($F$9,$F$10)</f>
        <v>#VALUE!</v>
      </c>
      <c r="G44" s="36" t="e" vm="2">
        <f>[1]!GenLognormal($G$9,$G$10)</f>
        <v>#VALUE!</v>
      </c>
      <c r="H44" s="36" t="e" vm="2">
        <f>[1]!genUniform($H$9,$H$10)</f>
        <v>#VALUE!</v>
      </c>
      <c r="I44" s="36" t="e" vm="1">
        <f t="shared" si="0"/>
        <v>#VALUE!</v>
      </c>
      <c r="J44" s="36" t="e" vm="1">
        <f t="shared" si="1"/>
        <v>#VALUE!</v>
      </c>
      <c r="K44" s="36" t="e" vm="2">
        <f>[1]!genUniform($K$9,$K$10)</f>
        <v>#VALUE!</v>
      </c>
      <c r="L44" s="36" t="e" vm="1">
        <f t="shared" si="2"/>
        <v>#VALUE!</v>
      </c>
      <c r="M44" s="36" t="e" vm="1">
        <f t="shared" si="3"/>
        <v>#VALUE!</v>
      </c>
      <c r="N44" s="36" t="e" vm="2">
        <f>[1]!genUniform($N$9,$N$10)</f>
        <v>#VALUE!</v>
      </c>
      <c r="O44" s="36" t="e" vm="1">
        <f t="shared" si="4"/>
        <v>#VALUE!</v>
      </c>
      <c r="P44" s="36" t="e" vm="1">
        <f t="shared" si="5"/>
        <v>#VALUE!</v>
      </c>
    </row>
    <row r="45" spans="1:16">
      <c r="A45" s="36">
        <v>35</v>
      </c>
      <c r="C45" s="36" t="e" vm="2">
        <f>[1]!GenLimitNormal($C$9,$C$10,0,1000,0)</f>
        <v>#VALUE!</v>
      </c>
      <c r="D45" s="36" t="e" vm="2">
        <f>[1]!GenBetaPERT(0,$D$9,1)</f>
        <v>#VALUE!</v>
      </c>
      <c r="E45" s="36" t="e" vm="2">
        <f>[1]!GenLognormal($E$9,$E$10)</f>
        <v>#VALUE!</v>
      </c>
      <c r="F45" s="36" t="e" vm="2">
        <f>[1]!GenLognormal($F$9,$F$10)</f>
        <v>#VALUE!</v>
      </c>
      <c r="G45" s="36" t="e" vm="2">
        <f>[1]!GenLognormal($G$9,$G$10)</f>
        <v>#VALUE!</v>
      </c>
      <c r="H45" s="36" t="e" vm="2">
        <f>[1]!genUniform($H$9,$H$10)</f>
        <v>#VALUE!</v>
      </c>
      <c r="I45" s="36" t="e" vm="1">
        <f t="shared" si="0"/>
        <v>#VALUE!</v>
      </c>
      <c r="J45" s="36" t="e" vm="1">
        <f t="shared" si="1"/>
        <v>#VALUE!</v>
      </c>
      <c r="K45" s="36" t="e" vm="2">
        <f>[1]!genUniform($K$9,$K$10)</f>
        <v>#VALUE!</v>
      </c>
      <c r="L45" s="36" t="e" vm="1">
        <f t="shared" si="2"/>
        <v>#VALUE!</v>
      </c>
      <c r="M45" s="36" t="e" vm="1">
        <f t="shared" si="3"/>
        <v>#VALUE!</v>
      </c>
      <c r="N45" s="36" t="e" vm="2">
        <f>[1]!genUniform($N$9,$N$10)</f>
        <v>#VALUE!</v>
      </c>
      <c r="O45" s="36" t="e" vm="1">
        <f t="shared" si="4"/>
        <v>#VALUE!</v>
      </c>
      <c r="P45" s="36" t="e" vm="1">
        <f t="shared" si="5"/>
        <v>#VALUE!</v>
      </c>
    </row>
    <row r="46" spans="1:16">
      <c r="A46" s="36">
        <v>36</v>
      </c>
      <c r="C46" s="36" t="e" vm="2">
        <f>[1]!GenLimitNormal($C$9,$C$10,0,1000,0)</f>
        <v>#VALUE!</v>
      </c>
      <c r="D46" s="36" t="e" vm="2">
        <f>[1]!GenBetaPERT(0,$D$9,1)</f>
        <v>#VALUE!</v>
      </c>
      <c r="E46" s="36" t="e" vm="2">
        <f>[1]!GenLognormal($E$9,$E$10)</f>
        <v>#VALUE!</v>
      </c>
      <c r="F46" s="36" t="e" vm="2">
        <f>[1]!GenLognormal($F$9,$F$10)</f>
        <v>#VALUE!</v>
      </c>
      <c r="G46" s="36" t="e" vm="2">
        <f>[1]!GenLognormal($G$9,$G$10)</f>
        <v>#VALUE!</v>
      </c>
      <c r="H46" s="36" t="e" vm="2">
        <f>[1]!genUniform($H$9,$H$10)</f>
        <v>#VALUE!</v>
      </c>
      <c r="I46" s="36" t="e" vm="1">
        <f t="shared" si="0"/>
        <v>#VALUE!</v>
      </c>
      <c r="J46" s="36" t="e" vm="1">
        <f t="shared" si="1"/>
        <v>#VALUE!</v>
      </c>
      <c r="K46" s="36" t="e" vm="2">
        <f>[1]!genUniform($K$9,$K$10)</f>
        <v>#VALUE!</v>
      </c>
      <c r="L46" s="36" t="e" vm="1">
        <f t="shared" si="2"/>
        <v>#VALUE!</v>
      </c>
      <c r="M46" s="36" t="e" vm="1">
        <f t="shared" si="3"/>
        <v>#VALUE!</v>
      </c>
      <c r="N46" s="36" t="e" vm="2">
        <f>[1]!genUniform($N$9,$N$10)</f>
        <v>#VALUE!</v>
      </c>
      <c r="O46" s="36" t="e" vm="1">
        <f t="shared" si="4"/>
        <v>#VALUE!</v>
      </c>
      <c r="P46" s="36" t="e" vm="1">
        <f t="shared" si="5"/>
        <v>#VALUE!</v>
      </c>
    </row>
    <row r="47" spans="1:16">
      <c r="A47" s="36">
        <v>37</v>
      </c>
      <c r="C47" s="36" t="e" vm="2">
        <f>[1]!GenLimitNormal($C$9,$C$10,0,1000,0)</f>
        <v>#VALUE!</v>
      </c>
      <c r="D47" s="36" t="e" vm="2">
        <f>[1]!GenBetaPERT(0,$D$9,1)</f>
        <v>#VALUE!</v>
      </c>
      <c r="E47" s="36" t="e" vm="2">
        <f>[1]!GenLognormal($E$9,$E$10)</f>
        <v>#VALUE!</v>
      </c>
      <c r="F47" s="36" t="e" vm="2">
        <f>[1]!GenLognormal($F$9,$F$10)</f>
        <v>#VALUE!</v>
      </c>
      <c r="G47" s="36" t="e" vm="2">
        <f>[1]!GenLognormal($G$9,$G$10)</f>
        <v>#VALUE!</v>
      </c>
      <c r="H47" s="36" t="e" vm="2">
        <f>[1]!genUniform($H$9,$H$10)</f>
        <v>#VALUE!</v>
      </c>
      <c r="I47" s="36" t="e" vm="1">
        <f t="shared" si="0"/>
        <v>#VALUE!</v>
      </c>
      <c r="J47" s="36" t="e" vm="1">
        <f t="shared" si="1"/>
        <v>#VALUE!</v>
      </c>
      <c r="K47" s="36" t="e" vm="2">
        <f>[1]!genUniform($K$9,$K$10)</f>
        <v>#VALUE!</v>
      </c>
      <c r="L47" s="36" t="e" vm="1">
        <f t="shared" si="2"/>
        <v>#VALUE!</v>
      </c>
      <c r="M47" s="36" t="e" vm="1">
        <f t="shared" si="3"/>
        <v>#VALUE!</v>
      </c>
      <c r="N47" s="36" t="e" vm="2">
        <f>[1]!genUniform($N$9,$N$10)</f>
        <v>#VALUE!</v>
      </c>
      <c r="O47" s="36" t="e" vm="1">
        <f t="shared" si="4"/>
        <v>#VALUE!</v>
      </c>
      <c r="P47" s="36" t="e" vm="1">
        <f t="shared" si="5"/>
        <v>#VALUE!</v>
      </c>
    </row>
    <row r="48" spans="1:16">
      <c r="A48" s="36">
        <v>38</v>
      </c>
      <c r="C48" s="36" t="e" vm="2">
        <f>[1]!GenLimitNormal($C$9,$C$10,0,1000,0)</f>
        <v>#VALUE!</v>
      </c>
      <c r="D48" s="36" t="e" vm="2">
        <f>[1]!GenBetaPERT(0,$D$9,1)</f>
        <v>#VALUE!</v>
      </c>
      <c r="E48" s="36" t="e" vm="2">
        <f>[1]!GenLognormal($E$9,$E$10)</f>
        <v>#VALUE!</v>
      </c>
      <c r="F48" s="36" t="e" vm="2">
        <f>[1]!GenLognormal($F$9,$F$10)</f>
        <v>#VALUE!</v>
      </c>
      <c r="G48" s="36" t="e" vm="2">
        <f>[1]!GenLognormal($G$9,$G$10)</f>
        <v>#VALUE!</v>
      </c>
      <c r="H48" s="36" t="e" vm="2">
        <f>[1]!genUniform($H$9,$H$10)</f>
        <v>#VALUE!</v>
      </c>
      <c r="I48" s="36" t="e" vm="1">
        <f t="shared" si="0"/>
        <v>#VALUE!</v>
      </c>
      <c r="J48" s="36" t="e" vm="1">
        <f t="shared" si="1"/>
        <v>#VALUE!</v>
      </c>
      <c r="K48" s="36" t="e" vm="2">
        <f>[1]!genUniform($K$9,$K$10)</f>
        <v>#VALUE!</v>
      </c>
      <c r="L48" s="36" t="e" vm="1">
        <f t="shared" si="2"/>
        <v>#VALUE!</v>
      </c>
      <c r="M48" s="36" t="e" vm="1">
        <f t="shared" si="3"/>
        <v>#VALUE!</v>
      </c>
      <c r="N48" s="36" t="e" vm="2">
        <f>[1]!genUniform($N$9,$N$10)</f>
        <v>#VALUE!</v>
      </c>
      <c r="O48" s="36" t="e" vm="1">
        <f t="shared" si="4"/>
        <v>#VALUE!</v>
      </c>
      <c r="P48" s="36" t="e" vm="1">
        <f t="shared" si="5"/>
        <v>#VALUE!</v>
      </c>
    </row>
    <row r="49" spans="1:16">
      <c r="A49" s="36">
        <v>39</v>
      </c>
      <c r="C49" s="36" t="e" vm="2">
        <f>[1]!GenLimitNormal($C$9,$C$10,0,1000,0)</f>
        <v>#VALUE!</v>
      </c>
      <c r="D49" s="36" t="e" vm="2">
        <f>[1]!GenBetaPERT(0,$D$9,1)</f>
        <v>#VALUE!</v>
      </c>
      <c r="E49" s="36" t="e" vm="2">
        <f>[1]!GenLognormal($E$9,$E$10)</f>
        <v>#VALUE!</v>
      </c>
      <c r="F49" s="36" t="e" vm="2">
        <f>[1]!GenLognormal($F$9,$F$10)</f>
        <v>#VALUE!</v>
      </c>
      <c r="G49" s="36" t="e" vm="2">
        <f>[1]!GenLognormal($G$9,$G$10)</f>
        <v>#VALUE!</v>
      </c>
      <c r="H49" s="36" t="e" vm="2">
        <f>[1]!genUniform($H$9,$H$10)</f>
        <v>#VALUE!</v>
      </c>
      <c r="I49" s="36" t="e" vm="1">
        <f t="shared" si="0"/>
        <v>#VALUE!</v>
      </c>
      <c r="J49" s="36" t="e" vm="1">
        <f t="shared" si="1"/>
        <v>#VALUE!</v>
      </c>
      <c r="K49" s="36" t="e" vm="2">
        <f>[1]!genUniform($K$9,$K$10)</f>
        <v>#VALUE!</v>
      </c>
      <c r="L49" s="36" t="e" vm="1">
        <f t="shared" si="2"/>
        <v>#VALUE!</v>
      </c>
      <c r="M49" s="36" t="e" vm="1">
        <f t="shared" si="3"/>
        <v>#VALUE!</v>
      </c>
      <c r="N49" s="36" t="e" vm="2">
        <f>[1]!genUniform($N$9,$N$10)</f>
        <v>#VALUE!</v>
      </c>
      <c r="O49" s="36" t="e" vm="1">
        <f t="shared" si="4"/>
        <v>#VALUE!</v>
      </c>
      <c r="P49" s="36" t="e" vm="1">
        <f t="shared" si="5"/>
        <v>#VALUE!</v>
      </c>
    </row>
    <row r="50" spans="1:16">
      <c r="A50" s="36">
        <v>40</v>
      </c>
      <c r="C50" s="36" t="e" vm="2">
        <f>[1]!GenLimitNormal($C$9,$C$10,0,1000,0)</f>
        <v>#VALUE!</v>
      </c>
      <c r="D50" s="36" t="e" vm="2">
        <f>[1]!GenBetaPERT(0,$D$9,1)</f>
        <v>#VALUE!</v>
      </c>
      <c r="E50" s="36" t="e" vm="2">
        <f>[1]!GenLognormal($E$9,$E$10)</f>
        <v>#VALUE!</v>
      </c>
      <c r="F50" s="36" t="e" vm="2">
        <f>[1]!GenLognormal($F$9,$F$10)</f>
        <v>#VALUE!</v>
      </c>
      <c r="G50" s="36" t="e" vm="2">
        <f>[1]!GenLognormal($G$9,$G$10)</f>
        <v>#VALUE!</v>
      </c>
      <c r="H50" s="36" t="e" vm="2">
        <f>[1]!genUniform($H$9,$H$10)</f>
        <v>#VALUE!</v>
      </c>
      <c r="I50" s="36" t="e" vm="1">
        <f t="shared" si="0"/>
        <v>#VALUE!</v>
      </c>
      <c r="J50" s="36" t="e" vm="1">
        <f t="shared" si="1"/>
        <v>#VALUE!</v>
      </c>
      <c r="K50" s="36" t="e" vm="2">
        <f>[1]!genUniform($K$9,$K$10)</f>
        <v>#VALUE!</v>
      </c>
      <c r="L50" s="36" t="e" vm="1">
        <f t="shared" si="2"/>
        <v>#VALUE!</v>
      </c>
      <c r="M50" s="36" t="e" vm="1">
        <f t="shared" si="3"/>
        <v>#VALUE!</v>
      </c>
      <c r="N50" s="36" t="e" vm="2">
        <f>[1]!genUniform($N$9,$N$10)</f>
        <v>#VALUE!</v>
      </c>
      <c r="O50" s="36" t="e" vm="1">
        <f t="shared" si="4"/>
        <v>#VALUE!</v>
      </c>
      <c r="P50" s="36" t="e" vm="1">
        <f t="shared" si="5"/>
        <v>#VALUE!</v>
      </c>
    </row>
    <row r="51" spans="1:16">
      <c r="A51" s="36">
        <v>41</v>
      </c>
      <c r="C51" s="36" t="e" vm="2">
        <f>[1]!GenLimitNormal($C$9,$C$10,0,1000,0)</f>
        <v>#VALUE!</v>
      </c>
      <c r="D51" s="36" t="e" vm="2">
        <f>[1]!GenBetaPERT(0,$D$9,1)</f>
        <v>#VALUE!</v>
      </c>
      <c r="E51" s="36" t="e" vm="2">
        <f>[1]!GenLognormal($E$9,$E$10)</f>
        <v>#VALUE!</v>
      </c>
      <c r="F51" s="36" t="e" vm="2">
        <f>[1]!GenLognormal($F$9,$F$10)</f>
        <v>#VALUE!</v>
      </c>
      <c r="G51" s="36" t="e" vm="2">
        <f>[1]!GenLognormal($G$9,$G$10)</f>
        <v>#VALUE!</v>
      </c>
      <c r="H51" s="36" t="e" vm="2">
        <f>[1]!genUniform($H$9,$H$10)</f>
        <v>#VALUE!</v>
      </c>
      <c r="I51" s="36" t="e" vm="1">
        <f t="shared" si="0"/>
        <v>#VALUE!</v>
      </c>
      <c r="J51" s="36" t="e" vm="1">
        <f t="shared" si="1"/>
        <v>#VALUE!</v>
      </c>
      <c r="K51" s="36" t="e" vm="2">
        <f>[1]!genUniform($K$9,$K$10)</f>
        <v>#VALUE!</v>
      </c>
      <c r="L51" s="36" t="e" vm="1">
        <f t="shared" si="2"/>
        <v>#VALUE!</v>
      </c>
      <c r="M51" s="36" t="e" vm="1">
        <f t="shared" si="3"/>
        <v>#VALUE!</v>
      </c>
      <c r="N51" s="36" t="e" vm="2">
        <f>[1]!genUniform($N$9,$N$10)</f>
        <v>#VALUE!</v>
      </c>
      <c r="O51" s="36" t="e" vm="1">
        <f t="shared" si="4"/>
        <v>#VALUE!</v>
      </c>
      <c r="P51" s="36" t="e" vm="1">
        <f t="shared" si="5"/>
        <v>#VALUE!</v>
      </c>
    </row>
    <row r="52" spans="1:16">
      <c r="A52" s="36">
        <v>42</v>
      </c>
      <c r="C52" s="36" t="e" vm="2">
        <f>[1]!GenLimitNormal($C$9,$C$10,0,1000,0)</f>
        <v>#VALUE!</v>
      </c>
      <c r="D52" s="36" t="e" vm="2">
        <f>[1]!GenBetaPERT(0,$D$9,1)</f>
        <v>#VALUE!</v>
      </c>
      <c r="E52" s="36" t="e" vm="2">
        <f>[1]!GenLognormal($E$9,$E$10)</f>
        <v>#VALUE!</v>
      </c>
      <c r="F52" s="36" t="e" vm="2">
        <f>[1]!GenLognormal($F$9,$F$10)</f>
        <v>#VALUE!</v>
      </c>
      <c r="G52" s="36" t="e" vm="2">
        <f>[1]!GenLognormal($G$9,$G$10)</f>
        <v>#VALUE!</v>
      </c>
      <c r="H52" s="36" t="e" vm="2">
        <f>[1]!genUniform($H$9,$H$10)</f>
        <v>#VALUE!</v>
      </c>
      <c r="I52" s="36" t="e" vm="1">
        <f t="shared" si="0"/>
        <v>#VALUE!</v>
      </c>
      <c r="J52" s="36" t="e" vm="1">
        <f t="shared" si="1"/>
        <v>#VALUE!</v>
      </c>
      <c r="K52" s="36" t="e" vm="2">
        <f>[1]!genUniform($K$9,$K$10)</f>
        <v>#VALUE!</v>
      </c>
      <c r="L52" s="36" t="e" vm="1">
        <f t="shared" si="2"/>
        <v>#VALUE!</v>
      </c>
      <c r="M52" s="36" t="e" vm="1">
        <f t="shared" si="3"/>
        <v>#VALUE!</v>
      </c>
      <c r="N52" s="36" t="e" vm="2">
        <f>[1]!genUniform($N$9,$N$10)</f>
        <v>#VALUE!</v>
      </c>
      <c r="O52" s="36" t="e" vm="1">
        <f t="shared" si="4"/>
        <v>#VALUE!</v>
      </c>
      <c r="P52" s="36" t="e" vm="1">
        <f t="shared" si="5"/>
        <v>#VALUE!</v>
      </c>
    </row>
    <row r="53" spans="1:16">
      <c r="A53" s="36">
        <v>43</v>
      </c>
      <c r="C53" s="36" t="e" vm="2">
        <f>[1]!GenLimitNormal($C$9,$C$10,0,1000,0)</f>
        <v>#VALUE!</v>
      </c>
      <c r="D53" s="36" t="e" vm="2">
        <f>[1]!GenBetaPERT(0,$D$9,1)</f>
        <v>#VALUE!</v>
      </c>
      <c r="E53" s="36" t="e" vm="2">
        <f>[1]!GenLognormal($E$9,$E$10)</f>
        <v>#VALUE!</v>
      </c>
      <c r="F53" s="36" t="e" vm="2">
        <f>[1]!GenLognormal($F$9,$F$10)</f>
        <v>#VALUE!</v>
      </c>
      <c r="G53" s="36" t="e" vm="2">
        <f>[1]!GenLognormal($G$9,$G$10)</f>
        <v>#VALUE!</v>
      </c>
      <c r="H53" s="36" t="e" vm="2">
        <f>[1]!genUniform($H$9,$H$10)</f>
        <v>#VALUE!</v>
      </c>
      <c r="I53" s="36" t="e" vm="1">
        <f t="shared" si="0"/>
        <v>#VALUE!</v>
      </c>
      <c r="J53" s="36" t="e" vm="1">
        <f t="shared" si="1"/>
        <v>#VALUE!</v>
      </c>
      <c r="K53" s="36" t="e" vm="2">
        <f>[1]!genUniform($K$9,$K$10)</f>
        <v>#VALUE!</v>
      </c>
      <c r="L53" s="36" t="e" vm="1">
        <f t="shared" si="2"/>
        <v>#VALUE!</v>
      </c>
      <c r="M53" s="36" t="e" vm="1">
        <f t="shared" si="3"/>
        <v>#VALUE!</v>
      </c>
      <c r="N53" s="36" t="e" vm="2">
        <f>[1]!genUniform($N$9,$N$10)</f>
        <v>#VALUE!</v>
      </c>
      <c r="O53" s="36" t="e" vm="1">
        <f t="shared" si="4"/>
        <v>#VALUE!</v>
      </c>
      <c r="P53" s="36" t="e" vm="1">
        <f t="shared" si="5"/>
        <v>#VALUE!</v>
      </c>
    </row>
    <row r="54" spans="1:16">
      <c r="A54" s="36">
        <v>44</v>
      </c>
      <c r="C54" s="36" t="e" vm="2">
        <f>[1]!GenLimitNormal($C$9,$C$10,0,1000,0)</f>
        <v>#VALUE!</v>
      </c>
      <c r="D54" s="36" t="e" vm="2">
        <f>[1]!GenBetaPERT(0,$D$9,1)</f>
        <v>#VALUE!</v>
      </c>
      <c r="E54" s="36" t="e" vm="2">
        <f>[1]!GenLognormal($E$9,$E$10)</f>
        <v>#VALUE!</v>
      </c>
      <c r="F54" s="36" t="e" vm="2">
        <f>[1]!GenLognormal($F$9,$F$10)</f>
        <v>#VALUE!</v>
      </c>
      <c r="G54" s="36" t="e" vm="2">
        <f>[1]!GenLognormal($G$9,$G$10)</f>
        <v>#VALUE!</v>
      </c>
      <c r="H54" s="36" t="e" vm="2">
        <f>[1]!genUniform($H$9,$H$10)</f>
        <v>#VALUE!</v>
      </c>
      <c r="I54" s="36" t="e" vm="1">
        <f t="shared" si="0"/>
        <v>#VALUE!</v>
      </c>
      <c r="J54" s="36" t="e" vm="1">
        <f t="shared" si="1"/>
        <v>#VALUE!</v>
      </c>
      <c r="K54" s="36" t="e" vm="2">
        <f>[1]!genUniform($K$9,$K$10)</f>
        <v>#VALUE!</v>
      </c>
      <c r="L54" s="36" t="e" vm="1">
        <f t="shared" si="2"/>
        <v>#VALUE!</v>
      </c>
      <c r="M54" s="36" t="e" vm="1">
        <f t="shared" si="3"/>
        <v>#VALUE!</v>
      </c>
      <c r="N54" s="36" t="e" vm="2">
        <f>[1]!genUniform($N$9,$N$10)</f>
        <v>#VALUE!</v>
      </c>
      <c r="O54" s="36" t="e" vm="1">
        <f t="shared" si="4"/>
        <v>#VALUE!</v>
      </c>
      <c r="P54" s="36" t="e" vm="1">
        <f t="shared" si="5"/>
        <v>#VALUE!</v>
      </c>
    </row>
    <row r="55" spans="1:16">
      <c r="A55" s="36">
        <v>45</v>
      </c>
      <c r="C55" s="36" t="e" vm="2">
        <f>[1]!GenLimitNormal($C$9,$C$10,0,1000,0)</f>
        <v>#VALUE!</v>
      </c>
      <c r="D55" s="36" t="e" vm="2">
        <f>[1]!GenBetaPERT(0,$D$9,1)</f>
        <v>#VALUE!</v>
      </c>
      <c r="E55" s="36" t="e" vm="2">
        <f>[1]!GenLognormal($E$9,$E$10)</f>
        <v>#VALUE!</v>
      </c>
      <c r="F55" s="36" t="e" vm="2">
        <f>[1]!GenLognormal($F$9,$F$10)</f>
        <v>#VALUE!</v>
      </c>
      <c r="G55" s="36" t="e" vm="2">
        <f>[1]!GenLognormal($G$9,$G$10)</f>
        <v>#VALUE!</v>
      </c>
      <c r="H55" s="36" t="e" vm="2">
        <f>[1]!genUniform($H$9,$H$10)</f>
        <v>#VALUE!</v>
      </c>
      <c r="I55" s="36" t="e" vm="1">
        <f t="shared" si="0"/>
        <v>#VALUE!</v>
      </c>
      <c r="J55" s="36" t="e" vm="1">
        <f t="shared" si="1"/>
        <v>#VALUE!</v>
      </c>
      <c r="K55" s="36" t="e" vm="2">
        <f>[1]!genUniform($K$9,$K$10)</f>
        <v>#VALUE!</v>
      </c>
      <c r="L55" s="36" t="e" vm="1">
        <f t="shared" si="2"/>
        <v>#VALUE!</v>
      </c>
      <c r="M55" s="36" t="e" vm="1">
        <f t="shared" si="3"/>
        <v>#VALUE!</v>
      </c>
      <c r="N55" s="36" t="e" vm="2">
        <f>[1]!genUniform($N$9,$N$10)</f>
        <v>#VALUE!</v>
      </c>
      <c r="O55" s="36" t="e" vm="1">
        <f t="shared" si="4"/>
        <v>#VALUE!</v>
      </c>
      <c r="P55" s="36" t="e" vm="1">
        <f t="shared" si="5"/>
        <v>#VALUE!</v>
      </c>
    </row>
    <row r="56" spans="1:16">
      <c r="A56" s="36">
        <v>46</v>
      </c>
      <c r="C56" s="36" t="e" vm="2">
        <f>[1]!GenLimitNormal($C$9,$C$10,0,1000,0)</f>
        <v>#VALUE!</v>
      </c>
      <c r="D56" s="36" t="e" vm="2">
        <f>[1]!GenBetaPERT(0,$D$9,1)</f>
        <v>#VALUE!</v>
      </c>
      <c r="E56" s="36" t="e" vm="2">
        <f>[1]!GenLognormal($E$9,$E$10)</f>
        <v>#VALUE!</v>
      </c>
      <c r="F56" s="36" t="e" vm="2">
        <f>[1]!GenLognormal($F$9,$F$10)</f>
        <v>#VALUE!</v>
      </c>
      <c r="G56" s="36" t="e" vm="2">
        <f>[1]!GenLognormal($G$9,$G$10)</f>
        <v>#VALUE!</v>
      </c>
      <c r="H56" s="36" t="e" vm="2">
        <f>[1]!genUniform($H$9,$H$10)</f>
        <v>#VALUE!</v>
      </c>
      <c r="I56" s="36" t="e" vm="1">
        <f t="shared" si="0"/>
        <v>#VALUE!</v>
      </c>
      <c r="J56" s="36" t="e" vm="1">
        <f t="shared" si="1"/>
        <v>#VALUE!</v>
      </c>
      <c r="K56" s="36" t="e" vm="2">
        <f>[1]!genUniform($K$9,$K$10)</f>
        <v>#VALUE!</v>
      </c>
      <c r="L56" s="36" t="e" vm="1">
        <f t="shared" si="2"/>
        <v>#VALUE!</v>
      </c>
      <c r="M56" s="36" t="e" vm="1">
        <f t="shared" si="3"/>
        <v>#VALUE!</v>
      </c>
      <c r="N56" s="36" t="e" vm="2">
        <f>[1]!genUniform($N$9,$N$10)</f>
        <v>#VALUE!</v>
      </c>
      <c r="O56" s="36" t="e" vm="1">
        <f t="shared" si="4"/>
        <v>#VALUE!</v>
      </c>
      <c r="P56" s="36" t="e" vm="1">
        <f t="shared" si="5"/>
        <v>#VALUE!</v>
      </c>
    </row>
    <row r="57" spans="1:16">
      <c r="A57" s="36">
        <v>47</v>
      </c>
      <c r="C57" s="36" t="e" vm="2">
        <f>[1]!GenLimitNormal($C$9,$C$10,0,1000,0)</f>
        <v>#VALUE!</v>
      </c>
      <c r="D57" s="36" t="e" vm="2">
        <f>[1]!GenBetaPERT(0,$D$9,1)</f>
        <v>#VALUE!</v>
      </c>
      <c r="E57" s="36" t="e" vm="2">
        <f>[1]!GenLognormal($E$9,$E$10)</f>
        <v>#VALUE!</v>
      </c>
      <c r="F57" s="36" t="e" vm="2">
        <f>[1]!GenLognormal($F$9,$F$10)</f>
        <v>#VALUE!</v>
      </c>
      <c r="G57" s="36" t="e" vm="2">
        <f>[1]!GenLognormal($G$9,$G$10)</f>
        <v>#VALUE!</v>
      </c>
      <c r="H57" s="36" t="e" vm="2">
        <f>[1]!genUniform($H$9,$H$10)</f>
        <v>#VALUE!</v>
      </c>
      <c r="I57" s="36" t="e" vm="1">
        <f t="shared" si="0"/>
        <v>#VALUE!</v>
      </c>
      <c r="J57" s="36" t="e" vm="1">
        <f t="shared" si="1"/>
        <v>#VALUE!</v>
      </c>
      <c r="K57" s="36" t="e" vm="2">
        <f>[1]!genUniform($K$9,$K$10)</f>
        <v>#VALUE!</v>
      </c>
      <c r="L57" s="36" t="e" vm="1">
        <f t="shared" si="2"/>
        <v>#VALUE!</v>
      </c>
      <c r="M57" s="36" t="e" vm="1">
        <f t="shared" si="3"/>
        <v>#VALUE!</v>
      </c>
      <c r="N57" s="36" t="e" vm="2">
        <f>[1]!genUniform($N$9,$N$10)</f>
        <v>#VALUE!</v>
      </c>
      <c r="O57" s="36" t="e" vm="1">
        <f t="shared" si="4"/>
        <v>#VALUE!</v>
      </c>
      <c r="P57" s="36" t="e" vm="1">
        <f t="shared" si="5"/>
        <v>#VALUE!</v>
      </c>
    </row>
    <row r="58" spans="1:16">
      <c r="A58" s="36">
        <v>48</v>
      </c>
      <c r="C58" s="36" t="e" vm="2">
        <f>[1]!GenLimitNormal($C$9,$C$10,0,1000,0)</f>
        <v>#VALUE!</v>
      </c>
      <c r="D58" s="36" t="e" vm="2">
        <f>[1]!GenBetaPERT(0,$D$9,1)</f>
        <v>#VALUE!</v>
      </c>
      <c r="E58" s="36" t="e" vm="2">
        <f>[1]!GenLognormal($E$9,$E$10)</f>
        <v>#VALUE!</v>
      </c>
      <c r="F58" s="36" t="e" vm="2">
        <f>[1]!GenLognormal($F$9,$F$10)</f>
        <v>#VALUE!</v>
      </c>
      <c r="G58" s="36" t="e" vm="2">
        <f>[1]!GenLognormal($G$9,$G$10)</f>
        <v>#VALUE!</v>
      </c>
      <c r="H58" s="36" t="e" vm="2">
        <f>[1]!genUniform($H$9,$H$10)</f>
        <v>#VALUE!</v>
      </c>
      <c r="I58" s="36" t="e" vm="1">
        <f t="shared" si="0"/>
        <v>#VALUE!</v>
      </c>
      <c r="J58" s="36" t="e" vm="1">
        <f t="shared" si="1"/>
        <v>#VALUE!</v>
      </c>
      <c r="K58" s="36" t="e" vm="2">
        <f>[1]!genUniform($K$9,$K$10)</f>
        <v>#VALUE!</v>
      </c>
      <c r="L58" s="36" t="e" vm="1">
        <f t="shared" si="2"/>
        <v>#VALUE!</v>
      </c>
      <c r="M58" s="36" t="e" vm="1">
        <f t="shared" si="3"/>
        <v>#VALUE!</v>
      </c>
      <c r="N58" s="36" t="e" vm="2">
        <f>[1]!genUniform($N$9,$N$10)</f>
        <v>#VALUE!</v>
      </c>
      <c r="O58" s="36" t="e" vm="1">
        <f t="shared" si="4"/>
        <v>#VALUE!</v>
      </c>
      <c r="P58" s="36" t="e" vm="1">
        <f t="shared" si="5"/>
        <v>#VALUE!</v>
      </c>
    </row>
    <row r="59" spans="1:16">
      <c r="A59" s="36">
        <v>49</v>
      </c>
      <c r="C59" s="36" t="e" vm="2">
        <f>[1]!GenLimitNormal($C$9,$C$10,0,1000,0)</f>
        <v>#VALUE!</v>
      </c>
      <c r="D59" s="36" t="e" vm="2">
        <f>[1]!GenBetaPERT(0,$D$9,1)</f>
        <v>#VALUE!</v>
      </c>
      <c r="E59" s="36" t="e" vm="2">
        <f>[1]!GenLognormal($E$9,$E$10)</f>
        <v>#VALUE!</v>
      </c>
      <c r="F59" s="36" t="e" vm="2">
        <f>[1]!GenLognormal($F$9,$F$10)</f>
        <v>#VALUE!</v>
      </c>
      <c r="G59" s="36" t="e" vm="2">
        <f>[1]!GenLognormal($G$9,$G$10)</f>
        <v>#VALUE!</v>
      </c>
      <c r="H59" s="36" t="e" vm="2">
        <f>[1]!genUniform($H$9,$H$10)</f>
        <v>#VALUE!</v>
      </c>
      <c r="I59" s="36" t="e" vm="1">
        <f t="shared" si="0"/>
        <v>#VALUE!</v>
      </c>
      <c r="J59" s="36" t="e" vm="1">
        <f t="shared" si="1"/>
        <v>#VALUE!</v>
      </c>
      <c r="K59" s="36" t="e" vm="2">
        <f>[1]!genUniform($K$9,$K$10)</f>
        <v>#VALUE!</v>
      </c>
      <c r="L59" s="36" t="e" vm="1">
        <f t="shared" si="2"/>
        <v>#VALUE!</v>
      </c>
      <c r="M59" s="36" t="e" vm="1">
        <f t="shared" si="3"/>
        <v>#VALUE!</v>
      </c>
      <c r="N59" s="36" t="e" vm="2">
        <f>[1]!genUniform($N$9,$N$10)</f>
        <v>#VALUE!</v>
      </c>
      <c r="O59" s="36" t="e" vm="1">
        <f t="shared" si="4"/>
        <v>#VALUE!</v>
      </c>
      <c r="P59" s="36" t="e" vm="1">
        <f t="shared" si="5"/>
        <v>#VALUE!</v>
      </c>
    </row>
    <row r="60" spans="1:16">
      <c r="A60" s="36">
        <v>50</v>
      </c>
      <c r="C60" s="36" t="e" vm="2">
        <f>[1]!GenLimitNormal($C$9,$C$10,0,1000,0)</f>
        <v>#VALUE!</v>
      </c>
      <c r="D60" s="36" t="e" vm="2">
        <f>[1]!GenBetaPERT(0,$D$9,1)</f>
        <v>#VALUE!</v>
      </c>
      <c r="E60" s="36" t="e" vm="2">
        <f>[1]!GenLognormal($E$9,$E$10)</f>
        <v>#VALUE!</v>
      </c>
      <c r="F60" s="36" t="e" vm="2">
        <f>[1]!GenLognormal($F$9,$F$10)</f>
        <v>#VALUE!</v>
      </c>
      <c r="G60" s="36" t="e" vm="2">
        <f>[1]!GenLognormal($G$9,$G$10)</f>
        <v>#VALUE!</v>
      </c>
      <c r="H60" s="36" t="e" vm="2">
        <f>[1]!genUniform($H$9,$H$10)</f>
        <v>#VALUE!</v>
      </c>
      <c r="I60" s="36" t="e" vm="1">
        <f t="shared" si="0"/>
        <v>#VALUE!</v>
      </c>
      <c r="J60" s="36" t="e" vm="1">
        <f t="shared" si="1"/>
        <v>#VALUE!</v>
      </c>
      <c r="K60" s="36" t="e" vm="2">
        <f>[1]!genUniform($K$9,$K$10)</f>
        <v>#VALUE!</v>
      </c>
      <c r="L60" s="36" t="e" vm="1">
        <f t="shared" si="2"/>
        <v>#VALUE!</v>
      </c>
      <c r="M60" s="36" t="e" vm="1">
        <f t="shared" si="3"/>
        <v>#VALUE!</v>
      </c>
      <c r="N60" s="36" t="e" vm="2">
        <f>[1]!genUniform($N$9,$N$10)</f>
        <v>#VALUE!</v>
      </c>
      <c r="O60" s="36" t="e" vm="1">
        <f t="shared" si="4"/>
        <v>#VALUE!</v>
      </c>
      <c r="P60" s="36" t="e" vm="1">
        <f t="shared" si="5"/>
        <v>#VALUE!</v>
      </c>
    </row>
    <row r="61" spans="1:16">
      <c r="A61" s="36">
        <v>51</v>
      </c>
      <c r="C61" s="36" t="e" vm="2">
        <f>[1]!GenLimitNormal($C$9,$C$10,0,1000,0)</f>
        <v>#VALUE!</v>
      </c>
      <c r="D61" s="36" t="e" vm="2">
        <f>[1]!GenBetaPERT(0,$D$9,1)</f>
        <v>#VALUE!</v>
      </c>
      <c r="E61" s="36" t="e" vm="2">
        <f>[1]!GenLognormal($E$9,$E$10)</f>
        <v>#VALUE!</v>
      </c>
      <c r="F61" s="36" t="e" vm="2">
        <f>[1]!GenLognormal($F$9,$F$10)</f>
        <v>#VALUE!</v>
      </c>
      <c r="G61" s="36" t="e" vm="2">
        <f>[1]!GenLognormal($G$9,$G$10)</f>
        <v>#VALUE!</v>
      </c>
      <c r="H61" s="36" t="e" vm="2">
        <f>[1]!genUniform($H$9,$H$10)</f>
        <v>#VALUE!</v>
      </c>
      <c r="I61" s="36" t="e" vm="1">
        <f t="shared" si="0"/>
        <v>#VALUE!</v>
      </c>
      <c r="J61" s="36" t="e" vm="1">
        <f t="shared" si="1"/>
        <v>#VALUE!</v>
      </c>
      <c r="K61" s="36" t="e" vm="2">
        <f>[1]!genUniform($K$9,$K$10)</f>
        <v>#VALUE!</v>
      </c>
      <c r="L61" s="36" t="e" vm="1">
        <f t="shared" si="2"/>
        <v>#VALUE!</v>
      </c>
      <c r="M61" s="36" t="e" vm="1">
        <f t="shared" si="3"/>
        <v>#VALUE!</v>
      </c>
      <c r="N61" s="36" t="e" vm="2">
        <f>[1]!genUniform($N$9,$N$10)</f>
        <v>#VALUE!</v>
      </c>
      <c r="O61" s="36" t="e" vm="1">
        <f t="shared" si="4"/>
        <v>#VALUE!</v>
      </c>
      <c r="P61" s="36" t="e" vm="1">
        <f t="shared" si="5"/>
        <v>#VALUE!</v>
      </c>
    </row>
    <row r="62" spans="1:16">
      <c r="A62" s="36">
        <v>52</v>
      </c>
      <c r="C62" s="36" t="e" vm="2">
        <f>[1]!GenLimitNormal($C$9,$C$10,0,1000,0)</f>
        <v>#VALUE!</v>
      </c>
      <c r="D62" s="36" t="e" vm="2">
        <f>[1]!GenBetaPERT(0,$D$9,1)</f>
        <v>#VALUE!</v>
      </c>
      <c r="E62" s="36" t="e" vm="2">
        <f>[1]!GenLognormal($E$9,$E$10)</f>
        <v>#VALUE!</v>
      </c>
      <c r="F62" s="36" t="e" vm="2">
        <f>[1]!GenLognormal($F$9,$F$10)</f>
        <v>#VALUE!</v>
      </c>
      <c r="G62" s="36" t="e" vm="2">
        <f>[1]!GenLognormal($G$9,$G$10)</f>
        <v>#VALUE!</v>
      </c>
      <c r="H62" s="36" t="e" vm="2">
        <f>[1]!genUniform($H$9,$H$10)</f>
        <v>#VALUE!</v>
      </c>
      <c r="I62" s="36" t="e" vm="1">
        <f t="shared" si="0"/>
        <v>#VALUE!</v>
      </c>
      <c r="J62" s="36" t="e" vm="1">
        <f t="shared" si="1"/>
        <v>#VALUE!</v>
      </c>
      <c r="K62" s="36" t="e" vm="2">
        <f>[1]!genUniform($K$9,$K$10)</f>
        <v>#VALUE!</v>
      </c>
      <c r="L62" s="36" t="e" vm="1">
        <f t="shared" si="2"/>
        <v>#VALUE!</v>
      </c>
      <c r="M62" s="36" t="e" vm="1">
        <f t="shared" si="3"/>
        <v>#VALUE!</v>
      </c>
      <c r="N62" s="36" t="e" vm="2">
        <f>[1]!genUniform($N$9,$N$10)</f>
        <v>#VALUE!</v>
      </c>
      <c r="O62" s="36" t="e" vm="1">
        <f t="shared" si="4"/>
        <v>#VALUE!</v>
      </c>
      <c r="P62" s="36" t="e" vm="1">
        <f t="shared" si="5"/>
        <v>#VALUE!</v>
      </c>
    </row>
    <row r="63" spans="1:16">
      <c r="A63" s="36">
        <v>53</v>
      </c>
      <c r="C63" s="36" t="e" vm="2">
        <f>[1]!GenLimitNormal($C$9,$C$10,0,1000,0)</f>
        <v>#VALUE!</v>
      </c>
      <c r="D63" s="36" t="e" vm="2">
        <f>[1]!GenBetaPERT(0,$D$9,1)</f>
        <v>#VALUE!</v>
      </c>
      <c r="E63" s="36" t="e" vm="2">
        <f>[1]!GenLognormal($E$9,$E$10)</f>
        <v>#VALUE!</v>
      </c>
      <c r="F63" s="36" t="e" vm="2">
        <f>[1]!GenLognormal($F$9,$F$10)</f>
        <v>#VALUE!</v>
      </c>
      <c r="G63" s="36" t="e" vm="2">
        <f>[1]!GenLognormal($G$9,$G$10)</f>
        <v>#VALUE!</v>
      </c>
      <c r="H63" s="36" t="e" vm="2">
        <f>[1]!genUniform($H$9,$H$10)</f>
        <v>#VALUE!</v>
      </c>
      <c r="I63" s="36" t="e" vm="1">
        <f t="shared" si="0"/>
        <v>#VALUE!</v>
      </c>
      <c r="J63" s="36" t="e" vm="1">
        <f t="shared" si="1"/>
        <v>#VALUE!</v>
      </c>
      <c r="K63" s="36" t="e" vm="2">
        <f>[1]!genUniform($K$9,$K$10)</f>
        <v>#VALUE!</v>
      </c>
      <c r="L63" s="36" t="e" vm="1">
        <f t="shared" si="2"/>
        <v>#VALUE!</v>
      </c>
      <c r="M63" s="36" t="e" vm="1">
        <f t="shared" si="3"/>
        <v>#VALUE!</v>
      </c>
      <c r="N63" s="36" t="e" vm="2">
        <f>[1]!genUniform($N$9,$N$10)</f>
        <v>#VALUE!</v>
      </c>
      <c r="O63" s="36" t="e" vm="1">
        <f t="shared" si="4"/>
        <v>#VALUE!</v>
      </c>
      <c r="P63" s="36" t="e" vm="1">
        <f t="shared" si="5"/>
        <v>#VALUE!</v>
      </c>
    </row>
    <row r="64" spans="1:16">
      <c r="A64" s="36">
        <v>54</v>
      </c>
      <c r="C64" s="36" t="e" vm="2">
        <f>[1]!GenLimitNormal($C$9,$C$10,0,1000,0)</f>
        <v>#VALUE!</v>
      </c>
      <c r="D64" s="36" t="e" vm="2">
        <f>[1]!GenBetaPERT(0,$D$9,1)</f>
        <v>#VALUE!</v>
      </c>
      <c r="E64" s="36" t="e" vm="2">
        <f>[1]!GenLognormal($E$9,$E$10)</f>
        <v>#VALUE!</v>
      </c>
      <c r="F64" s="36" t="e" vm="2">
        <f>[1]!GenLognormal($F$9,$F$10)</f>
        <v>#VALUE!</v>
      </c>
      <c r="G64" s="36" t="e" vm="2">
        <f>[1]!GenLognormal($G$9,$G$10)</f>
        <v>#VALUE!</v>
      </c>
      <c r="H64" s="36" t="e" vm="2">
        <f>[1]!genUniform($H$9,$H$10)</f>
        <v>#VALUE!</v>
      </c>
      <c r="I64" s="36" t="e" vm="1">
        <f t="shared" si="0"/>
        <v>#VALUE!</v>
      </c>
      <c r="J64" s="36" t="e" vm="1">
        <f t="shared" si="1"/>
        <v>#VALUE!</v>
      </c>
      <c r="K64" s="36" t="e" vm="2">
        <f>[1]!genUniform($K$9,$K$10)</f>
        <v>#VALUE!</v>
      </c>
      <c r="L64" s="36" t="e" vm="1">
        <f t="shared" si="2"/>
        <v>#VALUE!</v>
      </c>
      <c r="M64" s="36" t="e" vm="1">
        <f t="shared" si="3"/>
        <v>#VALUE!</v>
      </c>
      <c r="N64" s="36" t="e" vm="2">
        <f>[1]!genUniform($N$9,$N$10)</f>
        <v>#VALUE!</v>
      </c>
      <c r="O64" s="36" t="e" vm="1">
        <f t="shared" si="4"/>
        <v>#VALUE!</v>
      </c>
      <c r="P64" s="36" t="e" vm="1">
        <f t="shared" si="5"/>
        <v>#VALUE!</v>
      </c>
    </row>
    <row r="65" spans="1:16">
      <c r="A65" s="36">
        <v>55</v>
      </c>
      <c r="C65" s="36" t="e" vm="2">
        <f>[1]!GenLimitNormal($C$9,$C$10,0,1000,0)</f>
        <v>#VALUE!</v>
      </c>
      <c r="D65" s="36" t="e" vm="2">
        <f>[1]!GenBetaPERT(0,$D$9,1)</f>
        <v>#VALUE!</v>
      </c>
      <c r="E65" s="36" t="e" vm="2">
        <f>[1]!GenLognormal($E$9,$E$10)</f>
        <v>#VALUE!</v>
      </c>
      <c r="F65" s="36" t="e" vm="2">
        <f>[1]!GenLognormal($F$9,$F$10)</f>
        <v>#VALUE!</v>
      </c>
      <c r="G65" s="36" t="e" vm="2">
        <f>[1]!GenLognormal($G$9,$G$10)</f>
        <v>#VALUE!</v>
      </c>
      <c r="H65" s="36" t="e" vm="2">
        <f>[1]!genUniform($H$9,$H$10)</f>
        <v>#VALUE!</v>
      </c>
      <c r="I65" s="36" t="e" vm="1">
        <f t="shared" si="0"/>
        <v>#VALUE!</v>
      </c>
      <c r="J65" s="36" t="e" vm="1">
        <f t="shared" si="1"/>
        <v>#VALUE!</v>
      </c>
      <c r="K65" s="36" t="e" vm="2">
        <f>[1]!genUniform($K$9,$K$10)</f>
        <v>#VALUE!</v>
      </c>
      <c r="L65" s="36" t="e" vm="1">
        <f t="shared" si="2"/>
        <v>#VALUE!</v>
      </c>
      <c r="M65" s="36" t="e" vm="1">
        <f t="shared" si="3"/>
        <v>#VALUE!</v>
      </c>
      <c r="N65" s="36" t="e" vm="2">
        <f>[1]!genUniform($N$9,$N$10)</f>
        <v>#VALUE!</v>
      </c>
      <c r="O65" s="36" t="e" vm="1">
        <f t="shared" si="4"/>
        <v>#VALUE!</v>
      </c>
      <c r="P65" s="36" t="e" vm="1">
        <f t="shared" si="5"/>
        <v>#VALUE!</v>
      </c>
    </row>
    <row r="66" spans="1:16">
      <c r="A66" s="36">
        <v>56</v>
      </c>
      <c r="C66" s="36" t="e" vm="2">
        <f>[1]!GenLimitNormal($C$9,$C$10,0,1000,0)</f>
        <v>#VALUE!</v>
      </c>
      <c r="D66" s="36" t="e" vm="2">
        <f>[1]!GenBetaPERT(0,$D$9,1)</f>
        <v>#VALUE!</v>
      </c>
      <c r="E66" s="36" t="e" vm="2">
        <f>[1]!GenLognormal($E$9,$E$10)</f>
        <v>#VALUE!</v>
      </c>
      <c r="F66" s="36" t="e" vm="2">
        <f>[1]!GenLognormal($F$9,$F$10)</f>
        <v>#VALUE!</v>
      </c>
      <c r="G66" s="36" t="e" vm="2">
        <f>[1]!GenLognormal($G$9,$G$10)</f>
        <v>#VALUE!</v>
      </c>
      <c r="H66" s="36" t="e" vm="2">
        <f>[1]!genUniform($H$9,$H$10)</f>
        <v>#VALUE!</v>
      </c>
      <c r="I66" s="36" t="e" vm="1">
        <f t="shared" si="0"/>
        <v>#VALUE!</v>
      </c>
      <c r="J66" s="36" t="e" vm="1">
        <f t="shared" si="1"/>
        <v>#VALUE!</v>
      </c>
      <c r="K66" s="36" t="e" vm="2">
        <f>[1]!genUniform($K$9,$K$10)</f>
        <v>#VALUE!</v>
      </c>
      <c r="L66" s="36" t="e" vm="1">
        <f t="shared" si="2"/>
        <v>#VALUE!</v>
      </c>
      <c r="M66" s="36" t="e" vm="1">
        <f t="shared" si="3"/>
        <v>#VALUE!</v>
      </c>
      <c r="N66" s="36" t="e" vm="2">
        <f>[1]!genUniform($N$9,$N$10)</f>
        <v>#VALUE!</v>
      </c>
      <c r="O66" s="36" t="e" vm="1">
        <f t="shared" si="4"/>
        <v>#VALUE!</v>
      </c>
      <c r="P66" s="36" t="e" vm="1">
        <f t="shared" si="5"/>
        <v>#VALUE!</v>
      </c>
    </row>
    <row r="67" spans="1:16">
      <c r="A67" s="36">
        <v>57</v>
      </c>
      <c r="C67" s="36" t="e" vm="2">
        <f>[1]!GenLimitNormal($C$9,$C$10,0,1000,0)</f>
        <v>#VALUE!</v>
      </c>
      <c r="D67" s="36" t="e" vm="2">
        <f>[1]!GenBetaPERT(0,$D$9,1)</f>
        <v>#VALUE!</v>
      </c>
      <c r="E67" s="36" t="e" vm="2">
        <f>[1]!GenLognormal($E$9,$E$10)</f>
        <v>#VALUE!</v>
      </c>
      <c r="F67" s="36" t="e" vm="2">
        <f>[1]!GenLognormal($F$9,$F$10)</f>
        <v>#VALUE!</v>
      </c>
      <c r="G67" s="36" t="e" vm="2">
        <f>[1]!GenLognormal($G$9,$G$10)</f>
        <v>#VALUE!</v>
      </c>
      <c r="H67" s="36" t="e" vm="2">
        <f>[1]!genUniform($H$9,$H$10)</f>
        <v>#VALUE!</v>
      </c>
      <c r="I67" s="36" t="e" vm="1">
        <f t="shared" si="0"/>
        <v>#VALUE!</v>
      </c>
      <c r="J67" s="36" t="e" vm="1">
        <f t="shared" si="1"/>
        <v>#VALUE!</v>
      </c>
      <c r="K67" s="36" t="e" vm="2">
        <f>[1]!genUniform($K$9,$K$10)</f>
        <v>#VALUE!</v>
      </c>
      <c r="L67" s="36" t="e" vm="1">
        <f t="shared" si="2"/>
        <v>#VALUE!</v>
      </c>
      <c r="M67" s="36" t="e" vm="1">
        <f t="shared" si="3"/>
        <v>#VALUE!</v>
      </c>
      <c r="N67" s="36" t="e" vm="2">
        <f>[1]!genUniform($N$9,$N$10)</f>
        <v>#VALUE!</v>
      </c>
      <c r="O67" s="36" t="e" vm="1">
        <f t="shared" si="4"/>
        <v>#VALUE!</v>
      </c>
      <c r="P67" s="36" t="e" vm="1">
        <f t="shared" si="5"/>
        <v>#VALUE!</v>
      </c>
    </row>
    <row r="68" spans="1:16">
      <c r="A68" s="36">
        <v>58</v>
      </c>
      <c r="C68" s="36" t="e" vm="2">
        <f>[1]!GenLimitNormal($C$9,$C$10,0,1000,0)</f>
        <v>#VALUE!</v>
      </c>
      <c r="D68" s="36" t="e" vm="2">
        <f>[1]!GenBetaPERT(0,$D$9,1)</f>
        <v>#VALUE!</v>
      </c>
      <c r="E68" s="36" t="e" vm="2">
        <f>[1]!GenLognormal($E$9,$E$10)</f>
        <v>#VALUE!</v>
      </c>
      <c r="F68" s="36" t="e" vm="2">
        <f>[1]!GenLognormal($F$9,$F$10)</f>
        <v>#VALUE!</v>
      </c>
      <c r="G68" s="36" t="e" vm="2">
        <f>[1]!GenLognormal($G$9,$G$10)</f>
        <v>#VALUE!</v>
      </c>
      <c r="H68" s="36" t="e" vm="2">
        <f>[1]!genUniform($H$9,$H$10)</f>
        <v>#VALUE!</v>
      </c>
      <c r="I68" s="36" t="e" vm="1">
        <f t="shared" si="0"/>
        <v>#VALUE!</v>
      </c>
      <c r="J68" s="36" t="e" vm="1">
        <f t="shared" si="1"/>
        <v>#VALUE!</v>
      </c>
      <c r="K68" s="36" t="e" vm="2">
        <f>[1]!genUniform($K$9,$K$10)</f>
        <v>#VALUE!</v>
      </c>
      <c r="L68" s="36" t="e" vm="1">
        <f t="shared" si="2"/>
        <v>#VALUE!</v>
      </c>
      <c r="M68" s="36" t="e" vm="1">
        <f t="shared" si="3"/>
        <v>#VALUE!</v>
      </c>
      <c r="N68" s="36" t="e" vm="2">
        <f>[1]!genUniform($N$9,$N$10)</f>
        <v>#VALUE!</v>
      </c>
      <c r="O68" s="36" t="e" vm="1">
        <f t="shared" si="4"/>
        <v>#VALUE!</v>
      </c>
      <c r="P68" s="36" t="e" vm="1">
        <f t="shared" si="5"/>
        <v>#VALUE!</v>
      </c>
    </row>
    <row r="69" spans="1:16">
      <c r="A69" s="36">
        <v>59</v>
      </c>
      <c r="C69" s="36" t="e" vm="2">
        <f>[1]!GenLimitNormal($C$9,$C$10,0,1000,0)</f>
        <v>#VALUE!</v>
      </c>
      <c r="D69" s="36" t="e" vm="2">
        <f>[1]!GenBetaPERT(0,$D$9,1)</f>
        <v>#VALUE!</v>
      </c>
      <c r="E69" s="36" t="e" vm="2">
        <f>[1]!GenLognormal($E$9,$E$10)</f>
        <v>#VALUE!</v>
      </c>
      <c r="F69" s="36" t="e" vm="2">
        <f>[1]!GenLognormal($F$9,$F$10)</f>
        <v>#VALUE!</v>
      </c>
      <c r="G69" s="36" t="e" vm="2">
        <f>[1]!GenLognormal($G$9,$G$10)</f>
        <v>#VALUE!</v>
      </c>
      <c r="H69" s="36" t="e" vm="2">
        <f>[1]!genUniform($H$9,$H$10)</f>
        <v>#VALUE!</v>
      </c>
      <c r="I69" s="36" t="e" vm="1">
        <f t="shared" si="0"/>
        <v>#VALUE!</v>
      </c>
      <c r="J69" s="36" t="e" vm="1">
        <f t="shared" si="1"/>
        <v>#VALUE!</v>
      </c>
      <c r="K69" s="36" t="e" vm="2">
        <f>[1]!genUniform($K$9,$K$10)</f>
        <v>#VALUE!</v>
      </c>
      <c r="L69" s="36" t="e" vm="1">
        <f t="shared" si="2"/>
        <v>#VALUE!</v>
      </c>
      <c r="M69" s="36" t="e" vm="1">
        <f t="shared" si="3"/>
        <v>#VALUE!</v>
      </c>
      <c r="N69" s="36" t="e" vm="2">
        <f>[1]!genUniform($N$9,$N$10)</f>
        <v>#VALUE!</v>
      </c>
      <c r="O69" s="36" t="e" vm="1">
        <f t="shared" si="4"/>
        <v>#VALUE!</v>
      </c>
      <c r="P69" s="36" t="e" vm="1">
        <f t="shared" si="5"/>
        <v>#VALUE!</v>
      </c>
    </row>
    <row r="70" spans="1:16">
      <c r="A70" s="36">
        <v>60</v>
      </c>
      <c r="C70" s="36" t="e" vm="2">
        <f>[1]!GenLimitNormal($C$9,$C$10,0,1000,0)</f>
        <v>#VALUE!</v>
      </c>
      <c r="D70" s="36" t="e" vm="2">
        <f>[1]!GenBetaPERT(0,$D$9,1)</f>
        <v>#VALUE!</v>
      </c>
      <c r="E70" s="36" t="e" vm="2">
        <f>[1]!GenLognormal($E$9,$E$10)</f>
        <v>#VALUE!</v>
      </c>
      <c r="F70" s="36" t="e" vm="2">
        <f>[1]!GenLognormal($F$9,$F$10)</f>
        <v>#VALUE!</v>
      </c>
      <c r="G70" s="36" t="e" vm="2">
        <f>[1]!GenLognormal($G$9,$G$10)</f>
        <v>#VALUE!</v>
      </c>
      <c r="H70" s="36" t="e" vm="2">
        <f>[1]!genUniform($H$9,$H$10)</f>
        <v>#VALUE!</v>
      </c>
      <c r="I70" s="36" t="e" vm="1">
        <f t="shared" si="0"/>
        <v>#VALUE!</v>
      </c>
      <c r="J70" s="36" t="e" vm="1">
        <f t="shared" si="1"/>
        <v>#VALUE!</v>
      </c>
      <c r="K70" s="36" t="e" vm="2">
        <f>[1]!genUniform($K$9,$K$10)</f>
        <v>#VALUE!</v>
      </c>
      <c r="L70" s="36" t="e" vm="1">
        <f t="shared" si="2"/>
        <v>#VALUE!</v>
      </c>
      <c r="M70" s="36" t="e" vm="1">
        <f t="shared" si="3"/>
        <v>#VALUE!</v>
      </c>
      <c r="N70" s="36" t="e" vm="2">
        <f>[1]!genUniform($N$9,$N$10)</f>
        <v>#VALUE!</v>
      </c>
      <c r="O70" s="36" t="e" vm="1">
        <f t="shared" si="4"/>
        <v>#VALUE!</v>
      </c>
      <c r="P70" s="36" t="e" vm="1">
        <f t="shared" si="5"/>
        <v>#VALUE!</v>
      </c>
    </row>
    <row r="71" spans="1:16">
      <c r="A71" s="36">
        <v>61</v>
      </c>
      <c r="C71" s="36" t="e" vm="2">
        <f>[1]!GenLimitNormal($C$9,$C$10,0,1000,0)</f>
        <v>#VALUE!</v>
      </c>
      <c r="D71" s="36" t="e" vm="2">
        <f>[1]!GenBetaPERT(0,$D$9,1)</f>
        <v>#VALUE!</v>
      </c>
      <c r="E71" s="36" t="e" vm="2">
        <f>[1]!GenLognormal($E$9,$E$10)</f>
        <v>#VALUE!</v>
      </c>
      <c r="F71" s="36" t="e" vm="2">
        <f>[1]!GenLognormal($F$9,$F$10)</f>
        <v>#VALUE!</v>
      </c>
      <c r="G71" s="36" t="e" vm="2">
        <f>[1]!GenLognormal($G$9,$G$10)</f>
        <v>#VALUE!</v>
      </c>
      <c r="H71" s="36" t="e" vm="2">
        <f>[1]!genUniform($H$9,$H$10)</f>
        <v>#VALUE!</v>
      </c>
      <c r="I71" s="36" t="e" vm="1">
        <f t="shared" si="0"/>
        <v>#VALUE!</v>
      </c>
      <c r="J71" s="36" t="e" vm="1">
        <f t="shared" si="1"/>
        <v>#VALUE!</v>
      </c>
      <c r="K71" s="36" t="e" vm="2">
        <f>[1]!genUniform($K$9,$K$10)</f>
        <v>#VALUE!</v>
      </c>
      <c r="L71" s="36" t="e" vm="1">
        <f t="shared" si="2"/>
        <v>#VALUE!</v>
      </c>
      <c r="M71" s="36" t="e" vm="1">
        <f t="shared" si="3"/>
        <v>#VALUE!</v>
      </c>
      <c r="N71" s="36" t="e" vm="2">
        <f>[1]!genUniform($N$9,$N$10)</f>
        <v>#VALUE!</v>
      </c>
      <c r="O71" s="36" t="e" vm="1">
        <f t="shared" si="4"/>
        <v>#VALUE!</v>
      </c>
      <c r="P71" s="36" t="e" vm="1">
        <f t="shared" si="5"/>
        <v>#VALUE!</v>
      </c>
    </row>
    <row r="72" spans="1:16">
      <c r="A72" s="36">
        <v>62</v>
      </c>
      <c r="C72" s="36" t="e" vm="2">
        <f>[1]!GenLimitNormal($C$9,$C$10,0,1000,0)</f>
        <v>#VALUE!</v>
      </c>
      <c r="D72" s="36" t="e" vm="2">
        <f>[1]!GenBetaPERT(0,$D$9,1)</f>
        <v>#VALUE!</v>
      </c>
      <c r="E72" s="36" t="e" vm="2">
        <f>[1]!GenLognormal($E$9,$E$10)</f>
        <v>#VALUE!</v>
      </c>
      <c r="F72" s="36" t="e" vm="2">
        <f>[1]!GenLognormal($F$9,$F$10)</f>
        <v>#VALUE!</v>
      </c>
      <c r="G72" s="36" t="e" vm="2">
        <f>[1]!GenLognormal($G$9,$G$10)</f>
        <v>#VALUE!</v>
      </c>
      <c r="H72" s="36" t="e" vm="2">
        <f>[1]!genUniform($H$9,$H$10)</f>
        <v>#VALUE!</v>
      </c>
      <c r="I72" s="36" t="e" vm="1">
        <f t="shared" si="0"/>
        <v>#VALUE!</v>
      </c>
      <c r="J72" s="36" t="e" vm="1">
        <f t="shared" si="1"/>
        <v>#VALUE!</v>
      </c>
      <c r="K72" s="36" t="e" vm="2">
        <f>[1]!genUniform($K$9,$K$10)</f>
        <v>#VALUE!</v>
      </c>
      <c r="L72" s="36" t="e" vm="1">
        <f t="shared" si="2"/>
        <v>#VALUE!</v>
      </c>
      <c r="M72" s="36" t="e" vm="1">
        <f t="shared" si="3"/>
        <v>#VALUE!</v>
      </c>
      <c r="N72" s="36" t="e" vm="2">
        <f>[1]!genUniform($N$9,$N$10)</f>
        <v>#VALUE!</v>
      </c>
      <c r="O72" s="36" t="e" vm="1">
        <f t="shared" si="4"/>
        <v>#VALUE!</v>
      </c>
      <c r="P72" s="36" t="e" vm="1">
        <f t="shared" si="5"/>
        <v>#VALUE!</v>
      </c>
    </row>
    <row r="73" spans="1:16">
      <c r="A73" s="36">
        <v>63</v>
      </c>
      <c r="C73" s="36" t="e" vm="2">
        <f>[1]!GenLimitNormal($C$9,$C$10,0,1000,0)</f>
        <v>#VALUE!</v>
      </c>
      <c r="D73" s="36" t="e" vm="2">
        <f>[1]!GenBetaPERT(0,$D$9,1)</f>
        <v>#VALUE!</v>
      </c>
      <c r="E73" s="36" t="e" vm="2">
        <f>[1]!GenLognormal($E$9,$E$10)</f>
        <v>#VALUE!</v>
      </c>
      <c r="F73" s="36" t="e" vm="2">
        <f>[1]!GenLognormal($F$9,$F$10)</f>
        <v>#VALUE!</v>
      </c>
      <c r="G73" s="36" t="e" vm="2">
        <f>[1]!GenLognormal($G$9,$G$10)</f>
        <v>#VALUE!</v>
      </c>
      <c r="H73" s="36" t="e" vm="2">
        <f>[1]!genUniform($H$9,$H$10)</f>
        <v>#VALUE!</v>
      </c>
      <c r="I73" s="36" t="e" vm="1">
        <f t="shared" si="0"/>
        <v>#VALUE!</v>
      </c>
      <c r="J73" s="36" t="e" vm="1">
        <f t="shared" si="1"/>
        <v>#VALUE!</v>
      </c>
      <c r="K73" s="36" t="e" vm="2">
        <f>[1]!genUniform($K$9,$K$10)</f>
        <v>#VALUE!</v>
      </c>
      <c r="L73" s="36" t="e" vm="1">
        <f t="shared" si="2"/>
        <v>#VALUE!</v>
      </c>
      <c r="M73" s="36" t="e" vm="1">
        <f t="shared" si="3"/>
        <v>#VALUE!</v>
      </c>
      <c r="N73" s="36" t="e" vm="2">
        <f>[1]!genUniform($N$9,$N$10)</f>
        <v>#VALUE!</v>
      </c>
      <c r="O73" s="36" t="e" vm="1">
        <f t="shared" si="4"/>
        <v>#VALUE!</v>
      </c>
      <c r="P73" s="36" t="e" vm="1">
        <f t="shared" si="5"/>
        <v>#VALUE!</v>
      </c>
    </row>
    <row r="74" spans="1:16">
      <c r="A74" s="36">
        <v>64</v>
      </c>
      <c r="C74" s="36" t="e" vm="2">
        <f>[1]!GenLimitNormal($C$9,$C$10,0,1000,0)</f>
        <v>#VALUE!</v>
      </c>
      <c r="D74" s="36" t="e" vm="2">
        <f>[1]!GenBetaPERT(0,$D$9,1)</f>
        <v>#VALUE!</v>
      </c>
      <c r="E74" s="36" t="e" vm="2">
        <f>[1]!GenLognormal($E$9,$E$10)</f>
        <v>#VALUE!</v>
      </c>
      <c r="F74" s="36" t="e" vm="2">
        <f>[1]!GenLognormal($F$9,$F$10)</f>
        <v>#VALUE!</v>
      </c>
      <c r="G74" s="36" t="e" vm="2">
        <f>[1]!GenLognormal($G$9,$G$10)</f>
        <v>#VALUE!</v>
      </c>
      <c r="H74" s="36" t="e" vm="2">
        <f>[1]!genUniform($H$9,$H$10)</f>
        <v>#VALUE!</v>
      </c>
      <c r="I74" s="36" t="e" vm="1">
        <f t="shared" si="0"/>
        <v>#VALUE!</v>
      </c>
      <c r="J74" s="36" t="e" vm="1">
        <f t="shared" si="1"/>
        <v>#VALUE!</v>
      </c>
      <c r="K74" s="36" t="e" vm="2">
        <f>[1]!genUniform($K$9,$K$10)</f>
        <v>#VALUE!</v>
      </c>
      <c r="L74" s="36" t="e" vm="1">
        <f t="shared" si="2"/>
        <v>#VALUE!</v>
      </c>
      <c r="M74" s="36" t="e" vm="1">
        <f t="shared" si="3"/>
        <v>#VALUE!</v>
      </c>
      <c r="N74" s="36" t="e" vm="2">
        <f>[1]!genUniform($N$9,$N$10)</f>
        <v>#VALUE!</v>
      </c>
      <c r="O74" s="36" t="e" vm="1">
        <f t="shared" si="4"/>
        <v>#VALUE!</v>
      </c>
      <c r="P74" s="36" t="e" vm="1">
        <f t="shared" si="5"/>
        <v>#VALUE!</v>
      </c>
    </row>
    <row r="75" spans="1:16">
      <c r="A75" s="36">
        <v>65</v>
      </c>
      <c r="C75" s="36" t="e" vm="2">
        <f>[1]!GenLimitNormal($C$9,$C$10,0,1000,0)</f>
        <v>#VALUE!</v>
      </c>
      <c r="D75" s="36" t="e" vm="2">
        <f>[1]!GenBetaPERT(0,$D$9,1)</f>
        <v>#VALUE!</v>
      </c>
      <c r="E75" s="36" t="e" vm="2">
        <f>[1]!GenLognormal($E$9,$E$10)</f>
        <v>#VALUE!</v>
      </c>
      <c r="F75" s="36" t="e" vm="2">
        <f>[1]!GenLognormal($F$9,$F$10)</f>
        <v>#VALUE!</v>
      </c>
      <c r="G75" s="36" t="e" vm="2">
        <f>[1]!GenLognormal($G$9,$G$10)</f>
        <v>#VALUE!</v>
      </c>
      <c r="H75" s="36" t="e" vm="2">
        <f>[1]!genUniform($H$9,$H$10)</f>
        <v>#VALUE!</v>
      </c>
      <c r="I75" s="36" t="e" vm="1">
        <f t="shared" si="0"/>
        <v>#VALUE!</v>
      </c>
      <c r="J75" s="36" t="e" vm="1">
        <f t="shared" si="1"/>
        <v>#VALUE!</v>
      </c>
      <c r="K75" s="36" t="e" vm="2">
        <f>[1]!genUniform($K$9,$K$10)</f>
        <v>#VALUE!</v>
      </c>
      <c r="L75" s="36" t="e" vm="1">
        <f t="shared" si="2"/>
        <v>#VALUE!</v>
      </c>
      <c r="M75" s="36" t="e" vm="1">
        <f t="shared" si="3"/>
        <v>#VALUE!</v>
      </c>
      <c r="N75" s="36" t="e" vm="2">
        <f>[1]!genUniform($N$9,$N$10)</f>
        <v>#VALUE!</v>
      </c>
      <c r="O75" s="36" t="e" vm="1">
        <f t="shared" si="4"/>
        <v>#VALUE!</v>
      </c>
      <c r="P75" s="36" t="e" vm="1">
        <f t="shared" si="5"/>
        <v>#VALUE!</v>
      </c>
    </row>
    <row r="76" spans="1:16">
      <c r="A76" s="36">
        <v>66</v>
      </c>
      <c r="C76" s="36" t="e" vm="2">
        <f>[1]!GenLimitNormal($C$9,$C$10,0,1000,0)</f>
        <v>#VALUE!</v>
      </c>
      <c r="D76" s="36" t="e" vm="2">
        <f>[1]!GenBetaPERT(0,$D$9,1)</f>
        <v>#VALUE!</v>
      </c>
      <c r="E76" s="36" t="e" vm="2">
        <f>[1]!GenLognormal($E$9,$E$10)</f>
        <v>#VALUE!</v>
      </c>
      <c r="F76" s="36" t="e" vm="2">
        <f>[1]!GenLognormal($F$9,$F$10)</f>
        <v>#VALUE!</v>
      </c>
      <c r="G76" s="36" t="e" vm="2">
        <f>[1]!GenLognormal($G$9,$G$10)</f>
        <v>#VALUE!</v>
      </c>
      <c r="H76" s="36" t="e" vm="2">
        <f>[1]!genUniform($H$9,$H$10)</f>
        <v>#VALUE!</v>
      </c>
      <c r="I76" s="36" t="e" vm="1">
        <f t="shared" ref="I76:I139" si="6">_xlfn.LOGNORM.INV($H76,$I$9,$I$10)</f>
        <v>#VALUE!</v>
      </c>
      <c r="J76" s="36" t="e" vm="1">
        <f t="shared" ref="J76:J139" si="7">$C76+$D76*I76/$G76+(1-$D76)*($F76*$E76)/$G76</f>
        <v>#VALUE!</v>
      </c>
      <c r="K76" s="36" t="e" vm="2">
        <f>[1]!genUniform($K$9,$K$10)</f>
        <v>#VALUE!</v>
      </c>
      <c r="L76" s="36" t="e" vm="1">
        <f t="shared" ref="L76:L139" si="8">_xlfn.LOGNORM.INV($K76,$L$9,$L$10)</f>
        <v>#VALUE!</v>
      </c>
      <c r="M76" s="36" t="e" vm="1">
        <f t="shared" ref="M76:M139" si="9">$C76+$D76*L76/$G76+(1-$D76)*($F76*$E76)/$G76</f>
        <v>#VALUE!</v>
      </c>
      <c r="N76" s="36" t="e" vm="2">
        <f>[1]!genUniform($N$9,$N$10)</f>
        <v>#VALUE!</v>
      </c>
      <c r="O76" s="36" t="e" vm="1">
        <f t="shared" ref="O76:O139" si="10">_xlfn.LOGNORM.INV($N76,$O$9,$O$10)</f>
        <v>#VALUE!</v>
      </c>
      <c r="P76" s="36" t="e" vm="1">
        <f t="shared" ref="P76:P139" si="11">$C76+$D76*O76/$G76+(1-$D76)*($F76*$E76)/$G76</f>
        <v>#VALUE!</v>
      </c>
    </row>
    <row r="77" spans="1:16">
      <c r="A77" s="36">
        <v>67</v>
      </c>
      <c r="C77" s="36" t="e" vm="2">
        <f>[1]!GenLimitNormal($C$9,$C$10,0,1000,0)</f>
        <v>#VALUE!</v>
      </c>
      <c r="D77" s="36" t="e" vm="2">
        <f>[1]!GenBetaPERT(0,$D$9,1)</f>
        <v>#VALUE!</v>
      </c>
      <c r="E77" s="36" t="e" vm="2">
        <f>[1]!GenLognormal($E$9,$E$10)</f>
        <v>#VALUE!</v>
      </c>
      <c r="F77" s="36" t="e" vm="2">
        <f>[1]!GenLognormal($F$9,$F$10)</f>
        <v>#VALUE!</v>
      </c>
      <c r="G77" s="36" t="e" vm="2">
        <f>[1]!GenLognormal($G$9,$G$10)</f>
        <v>#VALUE!</v>
      </c>
      <c r="H77" s="36" t="e" vm="2">
        <f>[1]!genUniform($H$9,$H$10)</f>
        <v>#VALUE!</v>
      </c>
      <c r="I77" s="36" t="e" vm="1">
        <f t="shared" si="6"/>
        <v>#VALUE!</v>
      </c>
      <c r="J77" s="36" t="e" vm="1">
        <f t="shared" si="7"/>
        <v>#VALUE!</v>
      </c>
      <c r="K77" s="36" t="e" vm="2">
        <f>[1]!genUniform($K$9,$K$10)</f>
        <v>#VALUE!</v>
      </c>
      <c r="L77" s="36" t="e" vm="1">
        <f t="shared" si="8"/>
        <v>#VALUE!</v>
      </c>
      <c r="M77" s="36" t="e" vm="1">
        <f t="shared" si="9"/>
        <v>#VALUE!</v>
      </c>
      <c r="N77" s="36" t="e" vm="2">
        <f>[1]!genUniform($N$9,$N$10)</f>
        <v>#VALUE!</v>
      </c>
      <c r="O77" s="36" t="e" vm="1">
        <f t="shared" si="10"/>
        <v>#VALUE!</v>
      </c>
      <c r="P77" s="36" t="e" vm="1">
        <f t="shared" si="11"/>
        <v>#VALUE!</v>
      </c>
    </row>
    <row r="78" spans="1:16">
      <c r="A78" s="36">
        <v>68</v>
      </c>
      <c r="C78" s="36" t="e" vm="2">
        <f>[1]!GenLimitNormal($C$9,$C$10,0,1000,0)</f>
        <v>#VALUE!</v>
      </c>
      <c r="D78" s="36" t="e" vm="2">
        <f>[1]!GenBetaPERT(0,$D$9,1)</f>
        <v>#VALUE!</v>
      </c>
      <c r="E78" s="36" t="e" vm="2">
        <f>[1]!GenLognormal($E$9,$E$10)</f>
        <v>#VALUE!</v>
      </c>
      <c r="F78" s="36" t="e" vm="2">
        <f>[1]!GenLognormal($F$9,$F$10)</f>
        <v>#VALUE!</v>
      </c>
      <c r="G78" s="36" t="e" vm="2">
        <f>[1]!GenLognormal($G$9,$G$10)</f>
        <v>#VALUE!</v>
      </c>
      <c r="H78" s="36" t="e" vm="2">
        <f>[1]!genUniform($H$9,$H$10)</f>
        <v>#VALUE!</v>
      </c>
      <c r="I78" s="36" t="e" vm="1">
        <f t="shared" si="6"/>
        <v>#VALUE!</v>
      </c>
      <c r="J78" s="36" t="e" vm="1">
        <f t="shared" si="7"/>
        <v>#VALUE!</v>
      </c>
      <c r="K78" s="36" t="e" vm="2">
        <f>[1]!genUniform($K$9,$K$10)</f>
        <v>#VALUE!</v>
      </c>
      <c r="L78" s="36" t="e" vm="1">
        <f t="shared" si="8"/>
        <v>#VALUE!</v>
      </c>
      <c r="M78" s="36" t="e" vm="1">
        <f t="shared" si="9"/>
        <v>#VALUE!</v>
      </c>
      <c r="N78" s="36" t="e" vm="2">
        <f>[1]!genUniform($N$9,$N$10)</f>
        <v>#VALUE!</v>
      </c>
      <c r="O78" s="36" t="e" vm="1">
        <f t="shared" si="10"/>
        <v>#VALUE!</v>
      </c>
      <c r="P78" s="36" t="e" vm="1">
        <f t="shared" si="11"/>
        <v>#VALUE!</v>
      </c>
    </row>
    <row r="79" spans="1:16">
      <c r="A79" s="36">
        <v>69</v>
      </c>
      <c r="C79" s="36" t="e" vm="2">
        <f>[1]!GenLimitNormal($C$9,$C$10,0,1000,0)</f>
        <v>#VALUE!</v>
      </c>
      <c r="D79" s="36" t="e" vm="2">
        <f>[1]!GenBetaPERT(0,$D$9,1)</f>
        <v>#VALUE!</v>
      </c>
      <c r="E79" s="36" t="e" vm="2">
        <f>[1]!GenLognormal($E$9,$E$10)</f>
        <v>#VALUE!</v>
      </c>
      <c r="F79" s="36" t="e" vm="2">
        <f>[1]!GenLognormal($F$9,$F$10)</f>
        <v>#VALUE!</v>
      </c>
      <c r="G79" s="36" t="e" vm="2">
        <f>[1]!GenLognormal($G$9,$G$10)</f>
        <v>#VALUE!</v>
      </c>
      <c r="H79" s="36" t="e" vm="2">
        <f>[1]!genUniform($H$9,$H$10)</f>
        <v>#VALUE!</v>
      </c>
      <c r="I79" s="36" t="e" vm="1">
        <f t="shared" si="6"/>
        <v>#VALUE!</v>
      </c>
      <c r="J79" s="36" t="e" vm="1">
        <f t="shared" si="7"/>
        <v>#VALUE!</v>
      </c>
      <c r="K79" s="36" t="e" vm="2">
        <f>[1]!genUniform($K$9,$K$10)</f>
        <v>#VALUE!</v>
      </c>
      <c r="L79" s="36" t="e" vm="1">
        <f t="shared" si="8"/>
        <v>#VALUE!</v>
      </c>
      <c r="M79" s="36" t="e" vm="1">
        <f t="shared" si="9"/>
        <v>#VALUE!</v>
      </c>
      <c r="N79" s="36" t="e" vm="2">
        <f>[1]!genUniform($N$9,$N$10)</f>
        <v>#VALUE!</v>
      </c>
      <c r="O79" s="36" t="e" vm="1">
        <f t="shared" si="10"/>
        <v>#VALUE!</v>
      </c>
      <c r="P79" s="36" t="e" vm="1">
        <f t="shared" si="11"/>
        <v>#VALUE!</v>
      </c>
    </row>
    <row r="80" spans="1:16">
      <c r="A80" s="36">
        <v>70</v>
      </c>
      <c r="C80" s="36" t="e" vm="2">
        <f>[1]!GenLimitNormal($C$9,$C$10,0,1000,0)</f>
        <v>#VALUE!</v>
      </c>
      <c r="D80" s="36" t="e" vm="2">
        <f>[1]!GenBetaPERT(0,$D$9,1)</f>
        <v>#VALUE!</v>
      </c>
      <c r="E80" s="36" t="e" vm="2">
        <f>[1]!GenLognormal($E$9,$E$10)</f>
        <v>#VALUE!</v>
      </c>
      <c r="F80" s="36" t="e" vm="2">
        <f>[1]!GenLognormal($F$9,$F$10)</f>
        <v>#VALUE!</v>
      </c>
      <c r="G80" s="36" t="e" vm="2">
        <f>[1]!GenLognormal($G$9,$G$10)</f>
        <v>#VALUE!</v>
      </c>
      <c r="H80" s="36" t="e" vm="2">
        <f>[1]!genUniform($H$9,$H$10)</f>
        <v>#VALUE!</v>
      </c>
      <c r="I80" s="36" t="e" vm="1">
        <f t="shared" si="6"/>
        <v>#VALUE!</v>
      </c>
      <c r="J80" s="36" t="e" vm="1">
        <f t="shared" si="7"/>
        <v>#VALUE!</v>
      </c>
      <c r="K80" s="36" t="e" vm="2">
        <f>[1]!genUniform($K$9,$K$10)</f>
        <v>#VALUE!</v>
      </c>
      <c r="L80" s="36" t="e" vm="1">
        <f t="shared" si="8"/>
        <v>#VALUE!</v>
      </c>
      <c r="M80" s="36" t="e" vm="1">
        <f t="shared" si="9"/>
        <v>#VALUE!</v>
      </c>
      <c r="N80" s="36" t="e" vm="2">
        <f>[1]!genUniform($N$9,$N$10)</f>
        <v>#VALUE!</v>
      </c>
      <c r="O80" s="36" t="e" vm="1">
        <f t="shared" si="10"/>
        <v>#VALUE!</v>
      </c>
      <c r="P80" s="36" t="e" vm="1">
        <f t="shared" si="11"/>
        <v>#VALUE!</v>
      </c>
    </row>
    <row r="81" spans="1:16">
      <c r="A81" s="36">
        <v>71</v>
      </c>
      <c r="C81" s="36" t="e" vm="2">
        <f>[1]!GenLimitNormal($C$9,$C$10,0,1000,0)</f>
        <v>#VALUE!</v>
      </c>
      <c r="D81" s="36" t="e" vm="2">
        <f>[1]!GenBetaPERT(0,$D$9,1)</f>
        <v>#VALUE!</v>
      </c>
      <c r="E81" s="36" t="e" vm="2">
        <f>[1]!GenLognormal($E$9,$E$10)</f>
        <v>#VALUE!</v>
      </c>
      <c r="F81" s="36" t="e" vm="2">
        <f>[1]!GenLognormal($F$9,$F$10)</f>
        <v>#VALUE!</v>
      </c>
      <c r="G81" s="36" t="e" vm="2">
        <f>[1]!GenLognormal($G$9,$G$10)</f>
        <v>#VALUE!</v>
      </c>
      <c r="H81" s="36" t="e" vm="2">
        <f>[1]!genUniform($H$9,$H$10)</f>
        <v>#VALUE!</v>
      </c>
      <c r="I81" s="36" t="e" vm="1">
        <f t="shared" si="6"/>
        <v>#VALUE!</v>
      </c>
      <c r="J81" s="36" t="e" vm="1">
        <f t="shared" si="7"/>
        <v>#VALUE!</v>
      </c>
      <c r="K81" s="36" t="e" vm="2">
        <f>[1]!genUniform($K$9,$K$10)</f>
        <v>#VALUE!</v>
      </c>
      <c r="L81" s="36" t="e" vm="1">
        <f t="shared" si="8"/>
        <v>#VALUE!</v>
      </c>
      <c r="M81" s="36" t="e" vm="1">
        <f t="shared" si="9"/>
        <v>#VALUE!</v>
      </c>
      <c r="N81" s="36" t="e" vm="2">
        <f>[1]!genUniform($N$9,$N$10)</f>
        <v>#VALUE!</v>
      </c>
      <c r="O81" s="36" t="e" vm="1">
        <f t="shared" si="10"/>
        <v>#VALUE!</v>
      </c>
      <c r="P81" s="36" t="e" vm="1">
        <f t="shared" si="11"/>
        <v>#VALUE!</v>
      </c>
    </row>
    <row r="82" spans="1:16">
      <c r="A82" s="36">
        <v>72</v>
      </c>
      <c r="C82" s="36" t="e" vm="2">
        <f>[1]!GenLimitNormal($C$9,$C$10,0,1000,0)</f>
        <v>#VALUE!</v>
      </c>
      <c r="D82" s="36" t="e" vm="2">
        <f>[1]!GenBetaPERT(0,$D$9,1)</f>
        <v>#VALUE!</v>
      </c>
      <c r="E82" s="36" t="e" vm="2">
        <f>[1]!GenLognormal($E$9,$E$10)</f>
        <v>#VALUE!</v>
      </c>
      <c r="F82" s="36" t="e" vm="2">
        <f>[1]!GenLognormal($F$9,$F$10)</f>
        <v>#VALUE!</v>
      </c>
      <c r="G82" s="36" t="e" vm="2">
        <f>[1]!GenLognormal($G$9,$G$10)</f>
        <v>#VALUE!</v>
      </c>
      <c r="H82" s="36" t="e" vm="2">
        <f>[1]!genUniform($H$9,$H$10)</f>
        <v>#VALUE!</v>
      </c>
      <c r="I82" s="36" t="e" vm="1">
        <f t="shared" si="6"/>
        <v>#VALUE!</v>
      </c>
      <c r="J82" s="36" t="e" vm="1">
        <f t="shared" si="7"/>
        <v>#VALUE!</v>
      </c>
      <c r="K82" s="36" t="e" vm="2">
        <f>[1]!genUniform($K$9,$K$10)</f>
        <v>#VALUE!</v>
      </c>
      <c r="L82" s="36" t="e" vm="1">
        <f t="shared" si="8"/>
        <v>#VALUE!</v>
      </c>
      <c r="M82" s="36" t="e" vm="1">
        <f t="shared" si="9"/>
        <v>#VALUE!</v>
      </c>
      <c r="N82" s="36" t="e" vm="2">
        <f>[1]!genUniform($N$9,$N$10)</f>
        <v>#VALUE!</v>
      </c>
      <c r="O82" s="36" t="e" vm="1">
        <f t="shared" si="10"/>
        <v>#VALUE!</v>
      </c>
      <c r="P82" s="36" t="e" vm="1">
        <f t="shared" si="11"/>
        <v>#VALUE!</v>
      </c>
    </row>
    <row r="83" spans="1:16">
      <c r="A83" s="36">
        <v>73</v>
      </c>
      <c r="C83" s="36" t="e" vm="2">
        <f>[1]!GenLimitNormal($C$9,$C$10,0,1000,0)</f>
        <v>#VALUE!</v>
      </c>
      <c r="D83" s="36" t="e" vm="2">
        <f>[1]!GenBetaPERT(0,$D$9,1)</f>
        <v>#VALUE!</v>
      </c>
      <c r="E83" s="36" t="e" vm="2">
        <f>[1]!GenLognormal($E$9,$E$10)</f>
        <v>#VALUE!</v>
      </c>
      <c r="F83" s="36" t="e" vm="2">
        <f>[1]!GenLognormal($F$9,$F$10)</f>
        <v>#VALUE!</v>
      </c>
      <c r="G83" s="36" t="e" vm="2">
        <f>[1]!GenLognormal($G$9,$G$10)</f>
        <v>#VALUE!</v>
      </c>
      <c r="H83" s="36" t="e" vm="2">
        <f>[1]!genUniform($H$9,$H$10)</f>
        <v>#VALUE!</v>
      </c>
      <c r="I83" s="36" t="e" vm="1">
        <f t="shared" si="6"/>
        <v>#VALUE!</v>
      </c>
      <c r="J83" s="36" t="e" vm="1">
        <f t="shared" si="7"/>
        <v>#VALUE!</v>
      </c>
      <c r="K83" s="36" t="e" vm="2">
        <f>[1]!genUniform($K$9,$K$10)</f>
        <v>#VALUE!</v>
      </c>
      <c r="L83" s="36" t="e" vm="1">
        <f t="shared" si="8"/>
        <v>#VALUE!</v>
      </c>
      <c r="M83" s="36" t="e" vm="1">
        <f t="shared" si="9"/>
        <v>#VALUE!</v>
      </c>
      <c r="N83" s="36" t="e" vm="2">
        <f>[1]!genUniform($N$9,$N$10)</f>
        <v>#VALUE!</v>
      </c>
      <c r="O83" s="36" t="e" vm="1">
        <f t="shared" si="10"/>
        <v>#VALUE!</v>
      </c>
      <c r="P83" s="36" t="e" vm="1">
        <f t="shared" si="11"/>
        <v>#VALUE!</v>
      </c>
    </row>
    <row r="84" spans="1:16">
      <c r="A84" s="36">
        <v>74</v>
      </c>
      <c r="C84" s="36" t="e" vm="2">
        <f>[1]!GenLimitNormal($C$9,$C$10,0,1000,0)</f>
        <v>#VALUE!</v>
      </c>
      <c r="D84" s="36" t="e" vm="2">
        <f>[1]!GenBetaPERT(0,$D$9,1)</f>
        <v>#VALUE!</v>
      </c>
      <c r="E84" s="36" t="e" vm="2">
        <f>[1]!GenLognormal($E$9,$E$10)</f>
        <v>#VALUE!</v>
      </c>
      <c r="F84" s="36" t="e" vm="2">
        <f>[1]!GenLognormal($F$9,$F$10)</f>
        <v>#VALUE!</v>
      </c>
      <c r="G84" s="36" t="e" vm="2">
        <f>[1]!GenLognormal($G$9,$G$10)</f>
        <v>#VALUE!</v>
      </c>
      <c r="H84" s="36" t="e" vm="2">
        <f>[1]!genUniform($H$9,$H$10)</f>
        <v>#VALUE!</v>
      </c>
      <c r="I84" s="36" t="e" vm="1">
        <f t="shared" si="6"/>
        <v>#VALUE!</v>
      </c>
      <c r="J84" s="36" t="e" vm="1">
        <f t="shared" si="7"/>
        <v>#VALUE!</v>
      </c>
      <c r="K84" s="36" t="e" vm="2">
        <f>[1]!genUniform($K$9,$K$10)</f>
        <v>#VALUE!</v>
      </c>
      <c r="L84" s="36" t="e" vm="1">
        <f t="shared" si="8"/>
        <v>#VALUE!</v>
      </c>
      <c r="M84" s="36" t="e" vm="1">
        <f t="shared" si="9"/>
        <v>#VALUE!</v>
      </c>
      <c r="N84" s="36" t="e" vm="2">
        <f>[1]!genUniform($N$9,$N$10)</f>
        <v>#VALUE!</v>
      </c>
      <c r="O84" s="36" t="e" vm="1">
        <f t="shared" si="10"/>
        <v>#VALUE!</v>
      </c>
      <c r="P84" s="36" t="e" vm="1">
        <f t="shared" si="11"/>
        <v>#VALUE!</v>
      </c>
    </row>
    <row r="85" spans="1:16">
      <c r="A85" s="36">
        <v>75</v>
      </c>
      <c r="C85" s="36" t="e" vm="2">
        <f>[1]!GenLimitNormal($C$9,$C$10,0,1000,0)</f>
        <v>#VALUE!</v>
      </c>
      <c r="D85" s="36" t="e" vm="2">
        <f>[1]!GenBetaPERT(0,$D$9,1)</f>
        <v>#VALUE!</v>
      </c>
      <c r="E85" s="36" t="e" vm="2">
        <f>[1]!GenLognormal($E$9,$E$10)</f>
        <v>#VALUE!</v>
      </c>
      <c r="F85" s="36" t="e" vm="2">
        <f>[1]!GenLognormal($F$9,$F$10)</f>
        <v>#VALUE!</v>
      </c>
      <c r="G85" s="36" t="e" vm="2">
        <f>[1]!GenLognormal($G$9,$G$10)</f>
        <v>#VALUE!</v>
      </c>
      <c r="H85" s="36" t="e" vm="2">
        <f>[1]!genUniform($H$9,$H$10)</f>
        <v>#VALUE!</v>
      </c>
      <c r="I85" s="36" t="e" vm="1">
        <f t="shared" si="6"/>
        <v>#VALUE!</v>
      </c>
      <c r="J85" s="36" t="e" vm="1">
        <f t="shared" si="7"/>
        <v>#VALUE!</v>
      </c>
      <c r="K85" s="36" t="e" vm="2">
        <f>[1]!genUniform($K$9,$K$10)</f>
        <v>#VALUE!</v>
      </c>
      <c r="L85" s="36" t="e" vm="1">
        <f t="shared" si="8"/>
        <v>#VALUE!</v>
      </c>
      <c r="M85" s="36" t="e" vm="1">
        <f t="shared" si="9"/>
        <v>#VALUE!</v>
      </c>
      <c r="N85" s="36" t="e" vm="2">
        <f>[1]!genUniform($N$9,$N$10)</f>
        <v>#VALUE!</v>
      </c>
      <c r="O85" s="36" t="e" vm="1">
        <f t="shared" si="10"/>
        <v>#VALUE!</v>
      </c>
      <c r="P85" s="36" t="e" vm="1">
        <f t="shared" si="11"/>
        <v>#VALUE!</v>
      </c>
    </row>
    <row r="86" spans="1:16">
      <c r="A86" s="36">
        <v>76</v>
      </c>
      <c r="C86" s="36" t="e" vm="2">
        <f>[1]!GenLimitNormal($C$9,$C$10,0,1000,0)</f>
        <v>#VALUE!</v>
      </c>
      <c r="D86" s="36" t="e" vm="2">
        <f>[1]!GenBetaPERT(0,$D$9,1)</f>
        <v>#VALUE!</v>
      </c>
      <c r="E86" s="36" t="e" vm="2">
        <f>[1]!GenLognormal($E$9,$E$10)</f>
        <v>#VALUE!</v>
      </c>
      <c r="F86" s="36" t="e" vm="2">
        <f>[1]!GenLognormal($F$9,$F$10)</f>
        <v>#VALUE!</v>
      </c>
      <c r="G86" s="36" t="e" vm="2">
        <f>[1]!GenLognormal($G$9,$G$10)</f>
        <v>#VALUE!</v>
      </c>
      <c r="H86" s="36" t="e" vm="2">
        <f>[1]!genUniform($H$9,$H$10)</f>
        <v>#VALUE!</v>
      </c>
      <c r="I86" s="36" t="e" vm="1">
        <f t="shared" si="6"/>
        <v>#VALUE!</v>
      </c>
      <c r="J86" s="36" t="e" vm="1">
        <f t="shared" si="7"/>
        <v>#VALUE!</v>
      </c>
      <c r="K86" s="36" t="e" vm="2">
        <f>[1]!genUniform($K$9,$K$10)</f>
        <v>#VALUE!</v>
      </c>
      <c r="L86" s="36" t="e" vm="1">
        <f t="shared" si="8"/>
        <v>#VALUE!</v>
      </c>
      <c r="M86" s="36" t="e" vm="1">
        <f t="shared" si="9"/>
        <v>#VALUE!</v>
      </c>
      <c r="N86" s="36" t="e" vm="2">
        <f>[1]!genUniform($N$9,$N$10)</f>
        <v>#VALUE!</v>
      </c>
      <c r="O86" s="36" t="e" vm="1">
        <f t="shared" si="10"/>
        <v>#VALUE!</v>
      </c>
      <c r="P86" s="36" t="e" vm="1">
        <f t="shared" si="11"/>
        <v>#VALUE!</v>
      </c>
    </row>
    <row r="87" spans="1:16">
      <c r="A87" s="36">
        <v>77</v>
      </c>
      <c r="C87" s="36" t="e" vm="2">
        <f>[1]!GenLimitNormal($C$9,$C$10,0,1000,0)</f>
        <v>#VALUE!</v>
      </c>
      <c r="D87" s="36" t="e" vm="2">
        <f>[1]!GenBetaPERT(0,$D$9,1)</f>
        <v>#VALUE!</v>
      </c>
      <c r="E87" s="36" t="e" vm="2">
        <f>[1]!GenLognormal($E$9,$E$10)</f>
        <v>#VALUE!</v>
      </c>
      <c r="F87" s="36" t="e" vm="2">
        <f>[1]!GenLognormal($F$9,$F$10)</f>
        <v>#VALUE!</v>
      </c>
      <c r="G87" s="36" t="e" vm="2">
        <f>[1]!GenLognormal($G$9,$G$10)</f>
        <v>#VALUE!</v>
      </c>
      <c r="H87" s="36" t="e" vm="2">
        <f>[1]!genUniform($H$9,$H$10)</f>
        <v>#VALUE!</v>
      </c>
      <c r="I87" s="36" t="e" vm="1">
        <f t="shared" si="6"/>
        <v>#VALUE!</v>
      </c>
      <c r="J87" s="36" t="e" vm="1">
        <f t="shared" si="7"/>
        <v>#VALUE!</v>
      </c>
      <c r="K87" s="36" t="e" vm="2">
        <f>[1]!genUniform($K$9,$K$10)</f>
        <v>#VALUE!</v>
      </c>
      <c r="L87" s="36" t="e" vm="1">
        <f t="shared" si="8"/>
        <v>#VALUE!</v>
      </c>
      <c r="M87" s="36" t="e" vm="1">
        <f t="shared" si="9"/>
        <v>#VALUE!</v>
      </c>
      <c r="N87" s="36" t="e" vm="2">
        <f>[1]!genUniform($N$9,$N$10)</f>
        <v>#VALUE!</v>
      </c>
      <c r="O87" s="36" t="e" vm="1">
        <f t="shared" si="10"/>
        <v>#VALUE!</v>
      </c>
      <c r="P87" s="36" t="e" vm="1">
        <f t="shared" si="11"/>
        <v>#VALUE!</v>
      </c>
    </row>
    <row r="88" spans="1:16">
      <c r="A88" s="36">
        <v>78</v>
      </c>
      <c r="C88" s="36" t="e" vm="2">
        <f>[1]!GenLimitNormal($C$9,$C$10,0,1000,0)</f>
        <v>#VALUE!</v>
      </c>
      <c r="D88" s="36" t="e" vm="2">
        <f>[1]!GenBetaPERT(0,$D$9,1)</f>
        <v>#VALUE!</v>
      </c>
      <c r="E88" s="36" t="e" vm="2">
        <f>[1]!GenLognormal($E$9,$E$10)</f>
        <v>#VALUE!</v>
      </c>
      <c r="F88" s="36" t="e" vm="2">
        <f>[1]!GenLognormal($F$9,$F$10)</f>
        <v>#VALUE!</v>
      </c>
      <c r="G88" s="36" t="e" vm="2">
        <f>[1]!GenLognormal($G$9,$G$10)</f>
        <v>#VALUE!</v>
      </c>
      <c r="H88" s="36" t="e" vm="2">
        <f>[1]!genUniform($H$9,$H$10)</f>
        <v>#VALUE!</v>
      </c>
      <c r="I88" s="36" t="e" vm="1">
        <f t="shared" si="6"/>
        <v>#VALUE!</v>
      </c>
      <c r="J88" s="36" t="e" vm="1">
        <f t="shared" si="7"/>
        <v>#VALUE!</v>
      </c>
      <c r="K88" s="36" t="e" vm="2">
        <f>[1]!genUniform($K$9,$K$10)</f>
        <v>#VALUE!</v>
      </c>
      <c r="L88" s="36" t="e" vm="1">
        <f t="shared" si="8"/>
        <v>#VALUE!</v>
      </c>
      <c r="M88" s="36" t="e" vm="1">
        <f t="shared" si="9"/>
        <v>#VALUE!</v>
      </c>
      <c r="N88" s="36" t="e" vm="2">
        <f>[1]!genUniform($N$9,$N$10)</f>
        <v>#VALUE!</v>
      </c>
      <c r="O88" s="36" t="e" vm="1">
        <f t="shared" si="10"/>
        <v>#VALUE!</v>
      </c>
      <c r="P88" s="36" t="e" vm="1">
        <f t="shared" si="11"/>
        <v>#VALUE!</v>
      </c>
    </row>
    <row r="89" spans="1:16">
      <c r="A89" s="36">
        <v>79</v>
      </c>
      <c r="C89" s="36" t="e" vm="2">
        <f>[1]!GenLimitNormal($C$9,$C$10,0,1000,0)</f>
        <v>#VALUE!</v>
      </c>
      <c r="D89" s="36" t="e" vm="2">
        <f>[1]!GenBetaPERT(0,$D$9,1)</f>
        <v>#VALUE!</v>
      </c>
      <c r="E89" s="36" t="e" vm="2">
        <f>[1]!GenLognormal($E$9,$E$10)</f>
        <v>#VALUE!</v>
      </c>
      <c r="F89" s="36" t="e" vm="2">
        <f>[1]!GenLognormal($F$9,$F$10)</f>
        <v>#VALUE!</v>
      </c>
      <c r="G89" s="36" t="e" vm="2">
        <f>[1]!GenLognormal($G$9,$G$10)</f>
        <v>#VALUE!</v>
      </c>
      <c r="H89" s="36" t="e" vm="2">
        <f>[1]!genUniform($H$9,$H$10)</f>
        <v>#VALUE!</v>
      </c>
      <c r="I89" s="36" t="e" vm="1">
        <f t="shared" si="6"/>
        <v>#VALUE!</v>
      </c>
      <c r="J89" s="36" t="e" vm="1">
        <f t="shared" si="7"/>
        <v>#VALUE!</v>
      </c>
      <c r="K89" s="36" t="e" vm="2">
        <f>[1]!genUniform($K$9,$K$10)</f>
        <v>#VALUE!</v>
      </c>
      <c r="L89" s="36" t="e" vm="1">
        <f t="shared" si="8"/>
        <v>#VALUE!</v>
      </c>
      <c r="M89" s="36" t="e" vm="1">
        <f t="shared" si="9"/>
        <v>#VALUE!</v>
      </c>
      <c r="N89" s="36" t="e" vm="2">
        <f>[1]!genUniform($N$9,$N$10)</f>
        <v>#VALUE!</v>
      </c>
      <c r="O89" s="36" t="e" vm="1">
        <f t="shared" si="10"/>
        <v>#VALUE!</v>
      </c>
      <c r="P89" s="36" t="e" vm="1">
        <f t="shared" si="11"/>
        <v>#VALUE!</v>
      </c>
    </row>
    <row r="90" spans="1:16">
      <c r="A90" s="36">
        <v>80</v>
      </c>
      <c r="C90" s="36" t="e" vm="2">
        <f>[1]!GenLimitNormal($C$9,$C$10,0,1000,0)</f>
        <v>#VALUE!</v>
      </c>
      <c r="D90" s="36" t="e" vm="2">
        <f>[1]!GenBetaPERT(0,$D$9,1)</f>
        <v>#VALUE!</v>
      </c>
      <c r="E90" s="36" t="e" vm="2">
        <f>[1]!GenLognormal($E$9,$E$10)</f>
        <v>#VALUE!</v>
      </c>
      <c r="F90" s="36" t="e" vm="2">
        <f>[1]!GenLognormal($F$9,$F$10)</f>
        <v>#VALUE!</v>
      </c>
      <c r="G90" s="36" t="e" vm="2">
        <f>[1]!GenLognormal($G$9,$G$10)</f>
        <v>#VALUE!</v>
      </c>
      <c r="H90" s="36" t="e" vm="2">
        <f>[1]!genUniform($H$9,$H$10)</f>
        <v>#VALUE!</v>
      </c>
      <c r="I90" s="36" t="e" vm="1">
        <f t="shared" si="6"/>
        <v>#VALUE!</v>
      </c>
      <c r="J90" s="36" t="e" vm="1">
        <f t="shared" si="7"/>
        <v>#VALUE!</v>
      </c>
      <c r="K90" s="36" t="e" vm="2">
        <f>[1]!genUniform($K$9,$K$10)</f>
        <v>#VALUE!</v>
      </c>
      <c r="L90" s="36" t="e" vm="1">
        <f t="shared" si="8"/>
        <v>#VALUE!</v>
      </c>
      <c r="M90" s="36" t="e" vm="1">
        <f t="shared" si="9"/>
        <v>#VALUE!</v>
      </c>
      <c r="N90" s="36" t="e" vm="2">
        <f>[1]!genUniform($N$9,$N$10)</f>
        <v>#VALUE!</v>
      </c>
      <c r="O90" s="36" t="e" vm="1">
        <f t="shared" si="10"/>
        <v>#VALUE!</v>
      </c>
      <c r="P90" s="36" t="e" vm="1">
        <f t="shared" si="11"/>
        <v>#VALUE!</v>
      </c>
    </row>
    <row r="91" spans="1:16">
      <c r="A91" s="36">
        <v>81</v>
      </c>
      <c r="C91" s="36" t="e" vm="2">
        <f>[1]!GenLimitNormal($C$9,$C$10,0,1000,0)</f>
        <v>#VALUE!</v>
      </c>
      <c r="D91" s="36" t="e" vm="2">
        <f>[1]!GenBetaPERT(0,$D$9,1)</f>
        <v>#VALUE!</v>
      </c>
      <c r="E91" s="36" t="e" vm="2">
        <f>[1]!GenLognormal($E$9,$E$10)</f>
        <v>#VALUE!</v>
      </c>
      <c r="F91" s="36" t="e" vm="2">
        <f>[1]!GenLognormal($F$9,$F$10)</f>
        <v>#VALUE!</v>
      </c>
      <c r="G91" s="36" t="e" vm="2">
        <f>[1]!GenLognormal($G$9,$G$10)</f>
        <v>#VALUE!</v>
      </c>
      <c r="H91" s="36" t="e" vm="2">
        <f>[1]!genUniform($H$9,$H$10)</f>
        <v>#VALUE!</v>
      </c>
      <c r="I91" s="36" t="e" vm="1">
        <f t="shared" si="6"/>
        <v>#VALUE!</v>
      </c>
      <c r="J91" s="36" t="e" vm="1">
        <f t="shared" si="7"/>
        <v>#VALUE!</v>
      </c>
      <c r="K91" s="36" t="e" vm="2">
        <f>[1]!genUniform($K$9,$K$10)</f>
        <v>#VALUE!</v>
      </c>
      <c r="L91" s="36" t="e" vm="1">
        <f t="shared" si="8"/>
        <v>#VALUE!</v>
      </c>
      <c r="M91" s="36" t="e" vm="1">
        <f t="shared" si="9"/>
        <v>#VALUE!</v>
      </c>
      <c r="N91" s="36" t="e" vm="2">
        <f>[1]!genUniform($N$9,$N$10)</f>
        <v>#VALUE!</v>
      </c>
      <c r="O91" s="36" t="e" vm="1">
        <f t="shared" si="10"/>
        <v>#VALUE!</v>
      </c>
      <c r="P91" s="36" t="e" vm="1">
        <f t="shared" si="11"/>
        <v>#VALUE!</v>
      </c>
    </row>
    <row r="92" spans="1:16">
      <c r="A92" s="36">
        <v>82</v>
      </c>
      <c r="C92" s="36" t="e" vm="2">
        <f>[1]!GenLimitNormal($C$9,$C$10,0,1000,0)</f>
        <v>#VALUE!</v>
      </c>
      <c r="D92" s="36" t="e" vm="2">
        <f>[1]!GenBetaPERT(0,$D$9,1)</f>
        <v>#VALUE!</v>
      </c>
      <c r="E92" s="36" t="e" vm="2">
        <f>[1]!GenLognormal($E$9,$E$10)</f>
        <v>#VALUE!</v>
      </c>
      <c r="F92" s="36" t="e" vm="2">
        <f>[1]!GenLognormal($F$9,$F$10)</f>
        <v>#VALUE!</v>
      </c>
      <c r="G92" s="36" t="e" vm="2">
        <f>[1]!GenLognormal($G$9,$G$10)</f>
        <v>#VALUE!</v>
      </c>
      <c r="H92" s="36" t="e" vm="2">
        <f>[1]!genUniform($H$9,$H$10)</f>
        <v>#VALUE!</v>
      </c>
      <c r="I92" s="36" t="e" vm="1">
        <f t="shared" si="6"/>
        <v>#VALUE!</v>
      </c>
      <c r="J92" s="36" t="e" vm="1">
        <f t="shared" si="7"/>
        <v>#VALUE!</v>
      </c>
      <c r="K92" s="36" t="e" vm="2">
        <f>[1]!genUniform($K$9,$K$10)</f>
        <v>#VALUE!</v>
      </c>
      <c r="L92" s="36" t="e" vm="1">
        <f t="shared" si="8"/>
        <v>#VALUE!</v>
      </c>
      <c r="M92" s="36" t="e" vm="1">
        <f t="shared" si="9"/>
        <v>#VALUE!</v>
      </c>
      <c r="N92" s="36" t="e" vm="2">
        <f>[1]!genUniform($N$9,$N$10)</f>
        <v>#VALUE!</v>
      </c>
      <c r="O92" s="36" t="e" vm="1">
        <f t="shared" si="10"/>
        <v>#VALUE!</v>
      </c>
      <c r="P92" s="36" t="e" vm="1">
        <f t="shared" si="11"/>
        <v>#VALUE!</v>
      </c>
    </row>
    <row r="93" spans="1:16">
      <c r="A93" s="36">
        <v>83</v>
      </c>
      <c r="C93" s="36" t="e" vm="2">
        <f>[1]!GenLimitNormal($C$9,$C$10,0,1000,0)</f>
        <v>#VALUE!</v>
      </c>
      <c r="D93" s="36" t="e" vm="2">
        <f>[1]!GenBetaPERT(0,$D$9,1)</f>
        <v>#VALUE!</v>
      </c>
      <c r="E93" s="36" t="e" vm="2">
        <f>[1]!GenLognormal($E$9,$E$10)</f>
        <v>#VALUE!</v>
      </c>
      <c r="F93" s="36" t="e" vm="2">
        <f>[1]!GenLognormal($F$9,$F$10)</f>
        <v>#VALUE!</v>
      </c>
      <c r="G93" s="36" t="e" vm="2">
        <f>[1]!GenLognormal($G$9,$G$10)</f>
        <v>#VALUE!</v>
      </c>
      <c r="H93" s="36" t="e" vm="2">
        <f>[1]!genUniform($H$9,$H$10)</f>
        <v>#VALUE!</v>
      </c>
      <c r="I93" s="36" t="e" vm="1">
        <f t="shared" si="6"/>
        <v>#VALUE!</v>
      </c>
      <c r="J93" s="36" t="e" vm="1">
        <f t="shared" si="7"/>
        <v>#VALUE!</v>
      </c>
      <c r="K93" s="36" t="e" vm="2">
        <f>[1]!genUniform($K$9,$K$10)</f>
        <v>#VALUE!</v>
      </c>
      <c r="L93" s="36" t="e" vm="1">
        <f t="shared" si="8"/>
        <v>#VALUE!</v>
      </c>
      <c r="M93" s="36" t="e" vm="1">
        <f t="shared" si="9"/>
        <v>#VALUE!</v>
      </c>
      <c r="N93" s="36" t="e" vm="2">
        <f>[1]!genUniform($N$9,$N$10)</f>
        <v>#VALUE!</v>
      </c>
      <c r="O93" s="36" t="e" vm="1">
        <f t="shared" si="10"/>
        <v>#VALUE!</v>
      </c>
      <c r="P93" s="36" t="e" vm="1">
        <f t="shared" si="11"/>
        <v>#VALUE!</v>
      </c>
    </row>
    <row r="94" spans="1:16">
      <c r="A94" s="36">
        <v>84</v>
      </c>
      <c r="C94" s="36" t="e" vm="2">
        <f>[1]!GenLimitNormal($C$9,$C$10,0,1000,0)</f>
        <v>#VALUE!</v>
      </c>
      <c r="D94" s="36" t="e" vm="2">
        <f>[1]!GenBetaPERT(0,$D$9,1)</f>
        <v>#VALUE!</v>
      </c>
      <c r="E94" s="36" t="e" vm="2">
        <f>[1]!GenLognormal($E$9,$E$10)</f>
        <v>#VALUE!</v>
      </c>
      <c r="F94" s="36" t="e" vm="2">
        <f>[1]!GenLognormal($F$9,$F$10)</f>
        <v>#VALUE!</v>
      </c>
      <c r="G94" s="36" t="e" vm="2">
        <f>[1]!GenLognormal($G$9,$G$10)</f>
        <v>#VALUE!</v>
      </c>
      <c r="H94" s="36" t="e" vm="2">
        <f>[1]!genUniform($H$9,$H$10)</f>
        <v>#VALUE!</v>
      </c>
      <c r="I94" s="36" t="e" vm="1">
        <f t="shared" si="6"/>
        <v>#VALUE!</v>
      </c>
      <c r="J94" s="36" t="e" vm="1">
        <f t="shared" si="7"/>
        <v>#VALUE!</v>
      </c>
      <c r="K94" s="36" t="e" vm="2">
        <f>[1]!genUniform($K$9,$K$10)</f>
        <v>#VALUE!</v>
      </c>
      <c r="L94" s="36" t="e" vm="1">
        <f t="shared" si="8"/>
        <v>#VALUE!</v>
      </c>
      <c r="M94" s="36" t="e" vm="1">
        <f t="shared" si="9"/>
        <v>#VALUE!</v>
      </c>
      <c r="N94" s="36" t="e" vm="2">
        <f>[1]!genUniform($N$9,$N$10)</f>
        <v>#VALUE!</v>
      </c>
      <c r="O94" s="36" t="e" vm="1">
        <f t="shared" si="10"/>
        <v>#VALUE!</v>
      </c>
      <c r="P94" s="36" t="e" vm="1">
        <f t="shared" si="11"/>
        <v>#VALUE!</v>
      </c>
    </row>
    <row r="95" spans="1:16">
      <c r="A95" s="36">
        <v>85</v>
      </c>
      <c r="C95" s="36" t="e" vm="2">
        <f>[1]!GenLimitNormal($C$9,$C$10,0,1000,0)</f>
        <v>#VALUE!</v>
      </c>
      <c r="D95" s="36" t="e" vm="2">
        <f>[1]!GenBetaPERT(0,$D$9,1)</f>
        <v>#VALUE!</v>
      </c>
      <c r="E95" s="36" t="e" vm="2">
        <f>[1]!GenLognormal($E$9,$E$10)</f>
        <v>#VALUE!</v>
      </c>
      <c r="F95" s="36" t="e" vm="2">
        <f>[1]!GenLognormal($F$9,$F$10)</f>
        <v>#VALUE!</v>
      </c>
      <c r="G95" s="36" t="e" vm="2">
        <f>[1]!GenLognormal($G$9,$G$10)</f>
        <v>#VALUE!</v>
      </c>
      <c r="H95" s="36" t="e" vm="2">
        <f>[1]!genUniform($H$9,$H$10)</f>
        <v>#VALUE!</v>
      </c>
      <c r="I95" s="36" t="e" vm="1">
        <f t="shared" si="6"/>
        <v>#VALUE!</v>
      </c>
      <c r="J95" s="36" t="e" vm="1">
        <f t="shared" si="7"/>
        <v>#VALUE!</v>
      </c>
      <c r="K95" s="36" t="e" vm="2">
        <f>[1]!genUniform($K$9,$K$10)</f>
        <v>#VALUE!</v>
      </c>
      <c r="L95" s="36" t="e" vm="1">
        <f t="shared" si="8"/>
        <v>#VALUE!</v>
      </c>
      <c r="M95" s="36" t="e" vm="1">
        <f t="shared" si="9"/>
        <v>#VALUE!</v>
      </c>
      <c r="N95" s="36" t="e" vm="2">
        <f>[1]!genUniform($N$9,$N$10)</f>
        <v>#VALUE!</v>
      </c>
      <c r="O95" s="36" t="e" vm="1">
        <f t="shared" si="10"/>
        <v>#VALUE!</v>
      </c>
      <c r="P95" s="36" t="e" vm="1">
        <f t="shared" si="11"/>
        <v>#VALUE!</v>
      </c>
    </row>
    <row r="96" spans="1:16">
      <c r="A96" s="36">
        <v>86</v>
      </c>
      <c r="C96" s="36" t="e" vm="2">
        <f>[1]!GenLimitNormal($C$9,$C$10,0,1000,0)</f>
        <v>#VALUE!</v>
      </c>
      <c r="D96" s="36" t="e" vm="2">
        <f>[1]!GenBetaPERT(0,$D$9,1)</f>
        <v>#VALUE!</v>
      </c>
      <c r="E96" s="36" t="e" vm="2">
        <f>[1]!GenLognormal($E$9,$E$10)</f>
        <v>#VALUE!</v>
      </c>
      <c r="F96" s="36" t="e" vm="2">
        <f>[1]!GenLognormal($F$9,$F$10)</f>
        <v>#VALUE!</v>
      </c>
      <c r="G96" s="36" t="e" vm="2">
        <f>[1]!GenLognormal($G$9,$G$10)</f>
        <v>#VALUE!</v>
      </c>
      <c r="H96" s="36" t="e" vm="2">
        <f>[1]!genUniform($H$9,$H$10)</f>
        <v>#VALUE!</v>
      </c>
      <c r="I96" s="36" t="e" vm="1">
        <f t="shared" si="6"/>
        <v>#VALUE!</v>
      </c>
      <c r="J96" s="36" t="e" vm="1">
        <f t="shared" si="7"/>
        <v>#VALUE!</v>
      </c>
      <c r="K96" s="36" t="e" vm="2">
        <f>[1]!genUniform($K$9,$K$10)</f>
        <v>#VALUE!</v>
      </c>
      <c r="L96" s="36" t="e" vm="1">
        <f t="shared" si="8"/>
        <v>#VALUE!</v>
      </c>
      <c r="M96" s="36" t="e" vm="1">
        <f t="shared" si="9"/>
        <v>#VALUE!</v>
      </c>
      <c r="N96" s="36" t="e" vm="2">
        <f>[1]!genUniform($N$9,$N$10)</f>
        <v>#VALUE!</v>
      </c>
      <c r="O96" s="36" t="e" vm="1">
        <f t="shared" si="10"/>
        <v>#VALUE!</v>
      </c>
      <c r="P96" s="36" t="e" vm="1">
        <f t="shared" si="11"/>
        <v>#VALUE!</v>
      </c>
    </row>
    <row r="97" spans="1:16">
      <c r="A97" s="36">
        <v>87</v>
      </c>
      <c r="C97" s="36" t="e" vm="2">
        <f>[1]!GenLimitNormal($C$9,$C$10,0,1000,0)</f>
        <v>#VALUE!</v>
      </c>
      <c r="D97" s="36" t="e" vm="2">
        <f>[1]!GenBetaPERT(0,$D$9,1)</f>
        <v>#VALUE!</v>
      </c>
      <c r="E97" s="36" t="e" vm="2">
        <f>[1]!GenLognormal($E$9,$E$10)</f>
        <v>#VALUE!</v>
      </c>
      <c r="F97" s="36" t="e" vm="2">
        <f>[1]!GenLognormal($F$9,$F$10)</f>
        <v>#VALUE!</v>
      </c>
      <c r="G97" s="36" t="e" vm="2">
        <f>[1]!GenLognormal($G$9,$G$10)</f>
        <v>#VALUE!</v>
      </c>
      <c r="H97" s="36" t="e" vm="2">
        <f>[1]!genUniform($H$9,$H$10)</f>
        <v>#VALUE!</v>
      </c>
      <c r="I97" s="36" t="e" vm="1">
        <f t="shared" si="6"/>
        <v>#VALUE!</v>
      </c>
      <c r="J97" s="36" t="e" vm="1">
        <f t="shared" si="7"/>
        <v>#VALUE!</v>
      </c>
      <c r="K97" s="36" t="e" vm="2">
        <f>[1]!genUniform($K$9,$K$10)</f>
        <v>#VALUE!</v>
      </c>
      <c r="L97" s="36" t="e" vm="1">
        <f t="shared" si="8"/>
        <v>#VALUE!</v>
      </c>
      <c r="M97" s="36" t="e" vm="1">
        <f t="shared" si="9"/>
        <v>#VALUE!</v>
      </c>
      <c r="N97" s="36" t="e" vm="2">
        <f>[1]!genUniform($N$9,$N$10)</f>
        <v>#VALUE!</v>
      </c>
      <c r="O97" s="36" t="e" vm="1">
        <f t="shared" si="10"/>
        <v>#VALUE!</v>
      </c>
      <c r="P97" s="36" t="e" vm="1">
        <f t="shared" si="11"/>
        <v>#VALUE!</v>
      </c>
    </row>
    <row r="98" spans="1:16">
      <c r="A98" s="36">
        <v>88</v>
      </c>
      <c r="C98" s="36" t="e" vm="2">
        <f>[1]!GenLimitNormal($C$9,$C$10,0,1000,0)</f>
        <v>#VALUE!</v>
      </c>
      <c r="D98" s="36" t="e" vm="2">
        <f>[1]!GenBetaPERT(0,$D$9,1)</f>
        <v>#VALUE!</v>
      </c>
      <c r="E98" s="36" t="e" vm="2">
        <f>[1]!GenLognormal($E$9,$E$10)</f>
        <v>#VALUE!</v>
      </c>
      <c r="F98" s="36" t="e" vm="2">
        <f>[1]!GenLognormal($F$9,$F$10)</f>
        <v>#VALUE!</v>
      </c>
      <c r="G98" s="36" t="e" vm="2">
        <f>[1]!GenLognormal($G$9,$G$10)</f>
        <v>#VALUE!</v>
      </c>
      <c r="H98" s="36" t="e" vm="2">
        <f>[1]!genUniform($H$9,$H$10)</f>
        <v>#VALUE!</v>
      </c>
      <c r="I98" s="36" t="e" vm="1">
        <f t="shared" si="6"/>
        <v>#VALUE!</v>
      </c>
      <c r="J98" s="36" t="e" vm="1">
        <f t="shared" si="7"/>
        <v>#VALUE!</v>
      </c>
      <c r="K98" s="36" t="e" vm="2">
        <f>[1]!genUniform($K$9,$K$10)</f>
        <v>#VALUE!</v>
      </c>
      <c r="L98" s="36" t="e" vm="1">
        <f t="shared" si="8"/>
        <v>#VALUE!</v>
      </c>
      <c r="M98" s="36" t="e" vm="1">
        <f t="shared" si="9"/>
        <v>#VALUE!</v>
      </c>
      <c r="N98" s="36" t="e" vm="2">
        <f>[1]!genUniform($N$9,$N$10)</f>
        <v>#VALUE!</v>
      </c>
      <c r="O98" s="36" t="e" vm="1">
        <f t="shared" si="10"/>
        <v>#VALUE!</v>
      </c>
      <c r="P98" s="36" t="e" vm="1">
        <f t="shared" si="11"/>
        <v>#VALUE!</v>
      </c>
    </row>
    <row r="99" spans="1:16">
      <c r="A99" s="36">
        <v>89</v>
      </c>
      <c r="C99" s="36" t="e" vm="2">
        <f>[1]!GenLimitNormal($C$9,$C$10,0,1000,0)</f>
        <v>#VALUE!</v>
      </c>
      <c r="D99" s="36" t="e" vm="2">
        <f>[1]!GenBetaPERT(0,$D$9,1)</f>
        <v>#VALUE!</v>
      </c>
      <c r="E99" s="36" t="e" vm="2">
        <f>[1]!GenLognormal($E$9,$E$10)</f>
        <v>#VALUE!</v>
      </c>
      <c r="F99" s="36" t="e" vm="2">
        <f>[1]!GenLognormal($F$9,$F$10)</f>
        <v>#VALUE!</v>
      </c>
      <c r="G99" s="36" t="e" vm="2">
        <f>[1]!GenLognormal($G$9,$G$10)</f>
        <v>#VALUE!</v>
      </c>
      <c r="H99" s="36" t="e" vm="2">
        <f>[1]!genUniform($H$9,$H$10)</f>
        <v>#VALUE!</v>
      </c>
      <c r="I99" s="36" t="e" vm="1">
        <f t="shared" si="6"/>
        <v>#VALUE!</v>
      </c>
      <c r="J99" s="36" t="e" vm="1">
        <f t="shared" si="7"/>
        <v>#VALUE!</v>
      </c>
      <c r="K99" s="36" t="e" vm="2">
        <f>[1]!genUniform($K$9,$K$10)</f>
        <v>#VALUE!</v>
      </c>
      <c r="L99" s="36" t="e" vm="1">
        <f t="shared" si="8"/>
        <v>#VALUE!</v>
      </c>
      <c r="M99" s="36" t="e" vm="1">
        <f t="shared" si="9"/>
        <v>#VALUE!</v>
      </c>
      <c r="N99" s="36" t="e" vm="2">
        <f>[1]!genUniform($N$9,$N$10)</f>
        <v>#VALUE!</v>
      </c>
      <c r="O99" s="36" t="e" vm="1">
        <f t="shared" si="10"/>
        <v>#VALUE!</v>
      </c>
      <c r="P99" s="36" t="e" vm="1">
        <f t="shared" si="11"/>
        <v>#VALUE!</v>
      </c>
    </row>
    <row r="100" spans="1:16">
      <c r="A100" s="36">
        <v>90</v>
      </c>
      <c r="C100" s="36" t="e" vm="2">
        <f>[1]!GenLimitNormal($C$9,$C$10,0,1000,0)</f>
        <v>#VALUE!</v>
      </c>
      <c r="D100" s="36" t="e" vm="2">
        <f>[1]!GenBetaPERT(0,$D$9,1)</f>
        <v>#VALUE!</v>
      </c>
      <c r="E100" s="36" t="e" vm="2">
        <f>[1]!GenLognormal($E$9,$E$10)</f>
        <v>#VALUE!</v>
      </c>
      <c r="F100" s="36" t="e" vm="2">
        <f>[1]!GenLognormal($F$9,$F$10)</f>
        <v>#VALUE!</v>
      </c>
      <c r="G100" s="36" t="e" vm="2">
        <f>[1]!GenLognormal($G$9,$G$10)</f>
        <v>#VALUE!</v>
      </c>
      <c r="H100" s="36" t="e" vm="2">
        <f>[1]!genUniform($H$9,$H$10)</f>
        <v>#VALUE!</v>
      </c>
      <c r="I100" s="36" t="e" vm="1">
        <f t="shared" si="6"/>
        <v>#VALUE!</v>
      </c>
      <c r="J100" s="36" t="e" vm="1">
        <f t="shared" si="7"/>
        <v>#VALUE!</v>
      </c>
      <c r="K100" s="36" t="e" vm="2">
        <f>[1]!genUniform($K$9,$K$10)</f>
        <v>#VALUE!</v>
      </c>
      <c r="L100" s="36" t="e" vm="1">
        <f t="shared" si="8"/>
        <v>#VALUE!</v>
      </c>
      <c r="M100" s="36" t="e" vm="1">
        <f t="shared" si="9"/>
        <v>#VALUE!</v>
      </c>
      <c r="N100" s="36" t="e" vm="2">
        <f>[1]!genUniform($N$9,$N$10)</f>
        <v>#VALUE!</v>
      </c>
      <c r="O100" s="36" t="e" vm="1">
        <f t="shared" si="10"/>
        <v>#VALUE!</v>
      </c>
      <c r="P100" s="36" t="e" vm="1">
        <f t="shared" si="11"/>
        <v>#VALUE!</v>
      </c>
    </row>
    <row r="101" spans="1:16">
      <c r="A101" s="36">
        <v>91</v>
      </c>
      <c r="C101" s="36" t="e" vm="2">
        <f>[1]!GenLimitNormal($C$9,$C$10,0,1000,0)</f>
        <v>#VALUE!</v>
      </c>
      <c r="D101" s="36" t="e" vm="2">
        <f>[1]!GenBetaPERT(0,$D$9,1)</f>
        <v>#VALUE!</v>
      </c>
      <c r="E101" s="36" t="e" vm="2">
        <f>[1]!GenLognormal($E$9,$E$10)</f>
        <v>#VALUE!</v>
      </c>
      <c r="F101" s="36" t="e" vm="2">
        <f>[1]!GenLognormal($F$9,$F$10)</f>
        <v>#VALUE!</v>
      </c>
      <c r="G101" s="36" t="e" vm="2">
        <f>[1]!GenLognormal($G$9,$G$10)</f>
        <v>#VALUE!</v>
      </c>
      <c r="H101" s="36" t="e" vm="2">
        <f>[1]!genUniform($H$9,$H$10)</f>
        <v>#VALUE!</v>
      </c>
      <c r="I101" s="36" t="e" vm="1">
        <f t="shared" si="6"/>
        <v>#VALUE!</v>
      </c>
      <c r="J101" s="36" t="e" vm="1">
        <f t="shared" si="7"/>
        <v>#VALUE!</v>
      </c>
      <c r="K101" s="36" t="e" vm="2">
        <f>[1]!genUniform($K$9,$K$10)</f>
        <v>#VALUE!</v>
      </c>
      <c r="L101" s="36" t="e" vm="1">
        <f t="shared" si="8"/>
        <v>#VALUE!</v>
      </c>
      <c r="M101" s="36" t="e" vm="1">
        <f t="shared" si="9"/>
        <v>#VALUE!</v>
      </c>
      <c r="N101" s="36" t="e" vm="2">
        <f>[1]!genUniform($N$9,$N$10)</f>
        <v>#VALUE!</v>
      </c>
      <c r="O101" s="36" t="e" vm="1">
        <f t="shared" si="10"/>
        <v>#VALUE!</v>
      </c>
      <c r="P101" s="36" t="e" vm="1">
        <f t="shared" si="11"/>
        <v>#VALUE!</v>
      </c>
    </row>
    <row r="102" spans="1:16">
      <c r="A102" s="36">
        <v>92</v>
      </c>
      <c r="C102" s="36" t="e" vm="2">
        <f>[1]!GenLimitNormal($C$9,$C$10,0,1000,0)</f>
        <v>#VALUE!</v>
      </c>
      <c r="D102" s="36" t="e" vm="2">
        <f>[1]!GenBetaPERT(0,$D$9,1)</f>
        <v>#VALUE!</v>
      </c>
      <c r="E102" s="36" t="e" vm="2">
        <f>[1]!GenLognormal($E$9,$E$10)</f>
        <v>#VALUE!</v>
      </c>
      <c r="F102" s="36" t="e" vm="2">
        <f>[1]!GenLognormal($F$9,$F$10)</f>
        <v>#VALUE!</v>
      </c>
      <c r="G102" s="36" t="e" vm="2">
        <f>[1]!GenLognormal($G$9,$G$10)</f>
        <v>#VALUE!</v>
      </c>
      <c r="H102" s="36" t="e" vm="2">
        <f>[1]!genUniform($H$9,$H$10)</f>
        <v>#VALUE!</v>
      </c>
      <c r="I102" s="36" t="e" vm="1">
        <f t="shared" si="6"/>
        <v>#VALUE!</v>
      </c>
      <c r="J102" s="36" t="e" vm="1">
        <f t="shared" si="7"/>
        <v>#VALUE!</v>
      </c>
      <c r="K102" s="36" t="e" vm="2">
        <f>[1]!genUniform($K$9,$K$10)</f>
        <v>#VALUE!</v>
      </c>
      <c r="L102" s="36" t="e" vm="1">
        <f t="shared" si="8"/>
        <v>#VALUE!</v>
      </c>
      <c r="M102" s="36" t="e" vm="1">
        <f t="shared" si="9"/>
        <v>#VALUE!</v>
      </c>
      <c r="N102" s="36" t="e" vm="2">
        <f>[1]!genUniform($N$9,$N$10)</f>
        <v>#VALUE!</v>
      </c>
      <c r="O102" s="36" t="e" vm="1">
        <f t="shared" si="10"/>
        <v>#VALUE!</v>
      </c>
      <c r="P102" s="36" t="e" vm="1">
        <f t="shared" si="11"/>
        <v>#VALUE!</v>
      </c>
    </row>
    <row r="103" spans="1:16">
      <c r="A103" s="36">
        <v>93</v>
      </c>
      <c r="C103" s="36" t="e" vm="2">
        <f>[1]!GenLimitNormal($C$9,$C$10,0,1000,0)</f>
        <v>#VALUE!</v>
      </c>
      <c r="D103" s="36" t="e" vm="2">
        <f>[1]!GenBetaPERT(0,$D$9,1)</f>
        <v>#VALUE!</v>
      </c>
      <c r="E103" s="36" t="e" vm="2">
        <f>[1]!GenLognormal($E$9,$E$10)</f>
        <v>#VALUE!</v>
      </c>
      <c r="F103" s="36" t="e" vm="2">
        <f>[1]!GenLognormal($F$9,$F$10)</f>
        <v>#VALUE!</v>
      </c>
      <c r="G103" s="36" t="e" vm="2">
        <f>[1]!GenLognormal($G$9,$G$10)</f>
        <v>#VALUE!</v>
      </c>
      <c r="H103" s="36" t="e" vm="2">
        <f>[1]!genUniform($H$9,$H$10)</f>
        <v>#VALUE!</v>
      </c>
      <c r="I103" s="36" t="e" vm="1">
        <f t="shared" si="6"/>
        <v>#VALUE!</v>
      </c>
      <c r="J103" s="36" t="e" vm="1">
        <f t="shared" si="7"/>
        <v>#VALUE!</v>
      </c>
      <c r="K103" s="36" t="e" vm="2">
        <f>[1]!genUniform($K$9,$K$10)</f>
        <v>#VALUE!</v>
      </c>
      <c r="L103" s="36" t="e" vm="1">
        <f t="shared" si="8"/>
        <v>#VALUE!</v>
      </c>
      <c r="M103" s="36" t="e" vm="1">
        <f t="shared" si="9"/>
        <v>#VALUE!</v>
      </c>
      <c r="N103" s="36" t="e" vm="2">
        <f>[1]!genUniform($N$9,$N$10)</f>
        <v>#VALUE!</v>
      </c>
      <c r="O103" s="36" t="e" vm="1">
        <f t="shared" si="10"/>
        <v>#VALUE!</v>
      </c>
      <c r="P103" s="36" t="e" vm="1">
        <f t="shared" si="11"/>
        <v>#VALUE!</v>
      </c>
    </row>
    <row r="104" spans="1:16">
      <c r="A104" s="36">
        <v>94</v>
      </c>
      <c r="C104" s="36" t="e" vm="2">
        <f>[1]!GenLimitNormal($C$9,$C$10,0,1000,0)</f>
        <v>#VALUE!</v>
      </c>
      <c r="D104" s="36" t="e" vm="2">
        <f>[1]!GenBetaPERT(0,$D$9,1)</f>
        <v>#VALUE!</v>
      </c>
      <c r="E104" s="36" t="e" vm="2">
        <f>[1]!GenLognormal($E$9,$E$10)</f>
        <v>#VALUE!</v>
      </c>
      <c r="F104" s="36" t="e" vm="2">
        <f>[1]!GenLognormal($F$9,$F$10)</f>
        <v>#VALUE!</v>
      </c>
      <c r="G104" s="36" t="e" vm="2">
        <f>[1]!GenLognormal($G$9,$G$10)</f>
        <v>#VALUE!</v>
      </c>
      <c r="H104" s="36" t="e" vm="2">
        <f>[1]!genUniform($H$9,$H$10)</f>
        <v>#VALUE!</v>
      </c>
      <c r="I104" s="36" t="e" vm="1">
        <f t="shared" si="6"/>
        <v>#VALUE!</v>
      </c>
      <c r="J104" s="36" t="e" vm="1">
        <f t="shared" si="7"/>
        <v>#VALUE!</v>
      </c>
      <c r="K104" s="36" t="e" vm="2">
        <f>[1]!genUniform($K$9,$K$10)</f>
        <v>#VALUE!</v>
      </c>
      <c r="L104" s="36" t="e" vm="1">
        <f t="shared" si="8"/>
        <v>#VALUE!</v>
      </c>
      <c r="M104" s="36" t="e" vm="1">
        <f t="shared" si="9"/>
        <v>#VALUE!</v>
      </c>
      <c r="N104" s="36" t="e" vm="2">
        <f>[1]!genUniform($N$9,$N$10)</f>
        <v>#VALUE!</v>
      </c>
      <c r="O104" s="36" t="e" vm="1">
        <f t="shared" si="10"/>
        <v>#VALUE!</v>
      </c>
      <c r="P104" s="36" t="e" vm="1">
        <f t="shared" si="11"/>
        <v>#VALUE!</v>
      </c>
    </row>
    <row r="105" spans="1:16">
      <c r="A105" s="36">
        <v>95</v>
      </c>
      <c r="C105" s="36" t="e" vm="2">
        <f>[1]!GenLimitNormal($C$9,$C$10,0,1000,0)</f>
        <v>#VALUE!</v>
      </c>
      <c r="D105" s="36" t="e" vm="2">
        <f>[1]!GenBetaPERT(0,$D$9,1)</f>
        <v>#VALUE!</v>
      </c>
      <c r="E105" s="36" t="e" vm="2">
        <f>[1]!GenLognormal($E$9,$E$10)</f>
        <v>#VALUE!</v>
      </c>
      <c r="F105" s="36" t="e" vm="2">
        <f>[1]!GenLognormal($F$9,$F$10)</f>
        <v>#VALUE!</v>
      </c>
      <c r="G105" s="36" t="e" vm="2">
        <f>[1]!GenLognormal($G$9,$G$10)</f>
        <v>#VALUE!</v>
      </c>
      <c r="H105" s="36" t="e" vm="2">
        <f>[1]!genUniform($H$9,$H$10)</f>
        <v>#VALUE!</v>
      </c>
      <c r="I105" s="36" t="e" vm="1">
        <f t="shared" si="6"/>
        <v>#VALUE!</v>
      </c>
      <c r="J105" s="36" t="e" vm="1">
        <f t="shared" si="7"/>
        <v>#VALUE!</v>
      </c>
      <c r="K105" s="36" t="e" vm="2">
        <f>[1]!genUniform($K$9,$K$10)</f>
        <v>#VALUE!</v>
      </c>
      <c r="L105" s="36" t="e" vm="1">
        <f t="shared" si="8"/>
        <v>#VALUE!</v>
      </c>
      <c r="M105" s="36" t="e" vm="1">
        <f t="shared" si="9"/>
        <v>#VALUE!</v>
      </c>
      <c r="N105" s="36" t="e" vm="2">
        <f>[1]!genUniform($N$9,$N$10)</f>
        <v>#VALUE!</v>
      </c>
      <c r="O105" s="36" t="e" vm="1">
        <f t="shared" si="10"/>
        <v>#VALUE!</v>
      </c>
      <c r="P105" s="36" t="e" vm="1">
        <f t="shared" si="11"/>
        <v>#VALUE!</v>
      </c>
    </row>
    <row r="106" spans="1:16">
      <c r="A106" s="36">
        <v>96</v>
      </c>
      <c r="C106" s="36" t="e" vm="2">
        <f>[1]!GenLimitNormal($C$9,$C$10,0,1000,0)</f>
        <v>#VALUE!</v>
      </c>
      <c r="D106" s="36" t="e" vm="2">
        <f>[1]!GenBetaPERT(0,$D$9,1)</f>
        <v>#VALUE!</v>
      </c>
      <c r="E106" s="36" t="e" vm="2">
        <f>[1]!GenLognormal($E$9,$E$10)</f>
        <v>#VALUE!</v>
      </c>
      <c r="F106" s="36" t="e" vm="2">
        <f>[1]!GenLognormal($F$9,$F$10)</f>
        <v>#VALUE!</v>
      </c>
      <c r="G106" s="36" t="e" vm="2">
        <f>[1]!GenLognormal($G$9,$G$10)</f>
        <v>#VALUE!</v>
      </c>
      <c r="H106" s="36" t="e" vm="2">
        <f>[1]!genUniform($H$9,$H$10)</f>
        <v>#VALUE!</v>
      </c>
      <c r="I106" s="36" t="e" vm="1">
        <f t="shared" si="6"/>
        <v>#VALUE!</v>
      </c>
      <c r="J106" s="36" t="e" vm="1">
        <f t="shared" si="7"/>
        <v>#VALUE!</v>
      </c>
      <c r="K106" s="36" t="e" vm="2">
        <f>[1]!genUniform($K$9,$K$10)</f>
        <v>#VALUE!</v>
      </c>
      <c r="L106" s="36" t="e" vm="1">
        <f t="shared" si="8"/>
        <v>#VALUE!</v>
      </c>
      <c r="M106" s="36" t="e" vm="1">
        <f t="shared" si="9"/>
        <v>#VALUE!</v>
      </c>
      <c r="N106" s="36" t="e" vm="2">
        <f>[1]!genUniform($N$9,$N$10)</f>
        <v>#VALUE!</v>
      </c>
      <c r="O106" s="36" t="e" vm="1">
        <f t="shared" si="10"/>
        <v>#VALUE!</v>
      </c>
      <c r="P106" s="36" t="e" vm="1">
        <f t="shared" si="11"/>
        <v>#VALUE!</v>
      </c>
    </row>
    <row r="107" spans="1:16">
      <c r="A107" s="36">
        <v>97</v>
      </c>
      <c r="C107" s="36" t="e" vm="2">
        <f>[1]!GenLimitNormal($C$9,$C$10,0,1000,0)</f>
        <v>#VALUE!</v>
      </c>
      <c r="D107" s="36" t="e" vm="2">
        <f>[1]!GenBetaPERT(0,$D$9,1)</f>
        <v>#VALUE!</v>
      </c>
      <c r="E107" s="36" t="e" vm="2">
        <f>[1]!GenLognormal($E$9,$E$10)</f>
        <v>#VALUE!</v>
      </c>
      <c r="F107" s="36" t="e" vm="2">
        <f>[1]!GenLognormal($F$9,$F$10)</f>
        <v>#VALUE!</v>
      </c>
      <c r="G107" s="36" t="e" vm="2">
        <f>[1]!GenLognormal($G$9,$G$10)</f>
        <v>#VALUE!</v>
      </c>
      <c r="H107" s="36" t="e" vm="2">
        <f>[1]!genUniform($H$9,$H$10)</f>
        <v>#VALUE!</v>
      </c>
      <c r="I107" s="36" t="e" vm="1">
        <f t="shared" si="6"/>
        <v>#VALUE!</v>
      </c>
      <c r="J107" s="36" t="e" vm="1">
        <f t="shared" si="7"/>
        <v>#VALUE!</v>
      </c>
      <c r="K107" s="36" t="e" vm="2">
        <f>[1]!genUniform($K$9,$K$10)</f>
        <v>#VALUE!</v>
      </c>
      <c r="L107" s="36" t="e" vm="1">
        <f t="shared" si="8"/>
        <v>#VALUE!</v>
      </c>
      <c r="M107" s="36" t="e" vm="1">
        <f t="shared" si="9"/>
        <v>#VALUE!</v>
      </c>
      <c r="N107" s="36" t="e" vm="2">
        <f>[1]!genUniform($N$9,$N$10)</f>
        <v>#VALUE!</v>
      </c>
      <c r="O107" s="36" t="e" vm="1">
        <f t="shared" si="10"/>
        <v>#VALUE!</v>
      </c>
      <c r="P107" s="36" t="e" vm="1">
        <f t="shared" si="11"/>
        <v>#VALUE!</v>
      </c>
    </row>
    <row r="108" spans="1:16">
      <c r="A108" s="36">
        <v>98</v>
      </c>
      <c r="C108" s="36" t="e" vm="2">
        <f>[1]!GenLimitNormal($C$9,$C$10,0,1000,0)</f>
        <v>#VALUE!</v>
      </c>
      <c r="D108" s="36" t="e" vm="2">
        <f>[1]!GenBetaPERT(0,$D$9,1)</f>
        <v>#VALUE!</v>
      </c>
      <c r="E108" s="36" t="e" vm="2">
        <f>[1]!GenLognormal($E$9,$E$10)</f>
        <v>#VALUE!</v>
      </c>
      <c r="F108" s="36" t="e" vm="2">
        <f>[1]!GenLognormal($F$9,$F$10)</f>
        <v>#VALUE!</v>
      </c>
      <c r="G108" s="36" t="e" vm="2">
        <f>[1]!GenLognormal($G$9,$G$10)</f>
        <v>#VALUE!</v>
      </c>
      <c r="H108" s="36" t="e" vm="2">
        <f>[1]!genUniform($H$9,$H$10)</f>
        <v>#VALUE!</v>
      </c>
      <c r="I108" s="36" t="e" vm="1">
        <f t="shared" si="6"/>
        <v>#VALUE!</v>
      </c>
      <c r="J108" s="36" t="e" vm="1">
        <f t="shared" si="7"/>
        <v>#VALUE!</v>
      </c>
      <c r="K108" s="36" t="e" vm="2">
        <f>[1]!genUniform($K$9,$K$10)</f>
        <v>#VALUE!</v>
      </c>
      <c r="L108" s="36" t="e" vm="1">
        <f t="shared" si="8"/>
        <v>#VALUE!</v>
      </c>
      <c r="M108" s="36" t="e" vm="1">
        <f t="shared" si="9"/>
        <v>#VALUE!</v>
      </c>
      <c r="N108" s="36" t="e" vm="2">
        <f>[1]!genUniform($N$9,$N$10)</f>
        <v>#VALUE!</v>
      </c>
      <c r="O108" s="36" t="e" vm="1">
        <f t="shared" si="10"/>
        <v>#VALUE!</v>
      </c>
      <c r="P108" s="36" t="e" vm="1">
        <f t="shared" si="11"/>
        <v>#VALUE!</v>
      </c>
    </row>
    <row r="109" spans="1:16">
      <c r="A109" s="36">
        <v>99</v>
      </c>
      <c r="C109" s="36" t="e" vm="2">
        <f>[1]!GenLimitNormal($C$9,$C$10,0,1000,0)</f>
        <v>#VALUE!</v>
      </c>
      <c r="D109" s="36" t="e" vm="2">
        <f>[1]!GenBetaPERT(0,$D$9,1)</f>
        <v>#VALUE!</v>
      </c>
      <c r="E109" s="36" t="e" vm="2">
        <f>[1]!GenLognormal($E$9,$E$10)</f>
        <v>#VALUE!</v>
      </c>
      <c r="F109" s="36" t="e" vm="2">
        <f>[1]!GenLognormal($F$9,$F$10)</f>
        <v>#VALUE!</v>
      </c>
      <c r="G109" s="36" t="e" vm="2">
        <f>[1]!GenLognormal($G$9,$G$10)</f>
        <v>#VALUE!</v>
      </c>
      <c r="H109" s="36" t="e" vm="2">
        <f>[1]!genUniform($H$9,$H$10)</f>
        <v>#VALUE!</v>
      </c>
      <c r="I109" s="36" t="e" vm="1">
        <f t="shared" si="6"/>
        <v>#VALUE!</v>
      </c>
      <c r="J109" s="36" t="e" vm="1">
        <f t="shared" si="7"/>
        <v>#VALUE!</v>
      </c>
      <c r="K109" s="36" t="e" vm="2">
        <f>[1]!genUniform($K$9,$K$10)</f>
        <v>#VALUE!</v>
      </c>
      <c r="L109" s="36" t="e" vm="1">
        <f t="shared" si="8"/>
        <v>#VALUE!</v>
      </c>
      <c r="M109" s="36" t="e" vm="1">
        <f t="shared" si="9"/>
        <v>#VALUE!</v>
      </c>
      <c r="N109" s="36" t="e" vm="2">
        <f>[1]!genUniform($N$9,$N$10)</f>
        <v>#VALUE!</v>
      </c>
      <c r="O109" s="36" t="e" vm="1">
        <f t="shared" si="10"/>
        <v>#VALUE!</v>
      </c>
      <c r="P109" s="36" t="e" vm="1">
        <f t="shared" si="11"/>
        <v>#VALUE!</v>
      </c>
    </row>
    <row r="110" spans="1:16">
      <c r="A110" s="36">
        <v>100</v>
      </c>
      <c r="C110" s="36" t="e" vm="2">
        <f>[1]!GenLimitNormal($C$9,$C$10,0,1000,0)</f>
        <v>#VALUE!</v>
      </c>
      <c r="D110" s="36" t="e" vm="2">
        <f>[1]!GenBetaPERT(0,$D$9,1)</f>
        <v>#VALUE!</v>
      </c>
      <c r="E110" s="36" t="e" vm="2">
        <f>[1]!GenLognormal($E$9,$E$10)</f>
        <v>#VALUE!</v>
      </c>
      <c r="F110" s="36" t="e" vm="2">
        <f>[1]!GenLognormal($F$9,$F$10)</f>
        <v>#VALUE!</v>
      </c>
      <c r="G110" s="36" t="e" vm="2">
        <f>[1]!GenLognormal($G$9,$G$10)</f>
        <v>#VALUE!</v>
      </c>
      <c r="H110" s="36" t="e" vm="2">
        <f>[1]!genUniform($H$9,$H$10)</f>
        <v>#VALUE!</v>
      </c>
      <c r="I110" s="36" t="e" vm="1">
        <f t="shared" si="6"/>
        <v>#VALUE!</v>
      </c>
      <c r="J110" s="36" t="e" vm="1">
        <f t="shared" si="7"/>
        <v>#VALUE!</v>
      </c>
      <c r="K110" s="36" t="e" vm="2">
        <f>[1]!genUniform($K$9,$K$10)</f>
        <v>#VALUE!</v>
      </c>
      <c r="L110" s="36" t="e" vm="1">
        <f t="shared" si="8"/>
        <v>#VALUE!</v>
      </c>
      <c r="M110" s="36" t="e" vm="1">
        <f t="shared" si="9"/>
        <v>#VALUE!</v>
      </c>
      <c r="N110" s="36" t="e" vm="2">
        <f>[1]!genUniform($N$9,$N$10)</f>
        <v>#VALUE!</v>
      </c>
      <c r="O110" s="36" t="e" vm="1">
        <f t="shared" si="10"/>
        <v>#VALUE!</v>
      </c>
      <c r="P110" s="36" t="e" vm="1">
        <f t="shared" si="11"/>
        <v>#VALUE!</v>
      </c>
    </row>
    <row r="111" spans="1:16">
      <c r="A111" s="36">
        <v>101</v>
      </c>
      <c r="C111" s="36" t="e" vm="2">
        <f>[1]!GenLimitNormal($C$9,$C$10,0,1000,0)</f>
        <v>#VALUE!</v>
      </c>
      <c r="D111" s="36" t="e" vm="2">
        <f>[1]!GenBetaPERT(0,$D$9,1)</f>
        <v>#VALUE!</v>
      </c>
      <c r="E111" s="36" t="e" vm="2">
        <f>[1]!GenLognormal($E$9,$E$10)</f>
        <v>#VALUE!</v>
      </c>
      <c r="F111" s="36" t="e" vm="2">
        <f>[1]!GenLognormal($F$9,$F$10)</f>
        <v>#VALUE!</v>
      </c>
      <c r="G111" s="36" t="e" vm="2">
        <f>[1]!GenLognormal($G$9,$G$10)</f>
        <v>#VALUE!</v>
      </c>
      <c r="H111" s="36" t="e" vm="2">
        <f>[1]!genUniform($H$9,$H$10)</f>
        <v>#VALUE!</v>
      </c>
      <c r="I111" s="36" t="e" vm="1">
        <f t="shared" si="6"/>
        <v>#VALUE!</v>
      </c>
      <c r="J111" s="36" t="e" vm="1">
        <f t="shared" si="7"/>
        <v>#VALUE!</v>
      </c>
      <c r="K111" s="36" t="e" vm="2">
        <f>[1]!genUniform($K$9,$K$10)</f>
        <v>#VALUE!</v>
      </c>
      <c r="L111" s="36" t="e" vm="1">
        <f t="shared" si="8"/>
        <v>#VALUE!</v>
      </c>
      <c r="M111" s="36" t="e" vm="1">
        <f t="shared" si="9"/>
        <v>#VALUE!</v>
      </c>
      <c r="N111" s="36" t="e" vm="2">
        <f>[1]!genUniform($N$9,$N$10)</f>
        <v>#VALUE!</v>
      </c>
      <c r="O111" s="36" t="e" vm="1">
        <f t="shared" si="10"/>
        <v>#VALUE!</v>
      </c>
      <c r="P111" s="36" t="e" vm="1">
        <f t="shared" si="11"/>
        <v>#VALUE!</v>
      </c>
    </row>
    <row r="112" spans="1:16">
      <c r="A112" s="36">
        <v>102</v>
      </c>
      <c r="C112" s="36" t="e" vm="2">
        <f>[1]!GenLimitNormal($C$9,$C$10,0,1000,0)</f>
        <v>#VALUE!</v>
      </c>
      <c r="D112" s="36" t="e" vm="2">
        <f>[1]!GenBetaPERT(0,$D$9,1)</f>
        <v>#VALUE!</v>
      </c>
      <c r="E112" s="36" t="e" vm="2">
        <f>[1]!GenLognormal($E$9,$E$10)</f>
        <v>#VALUE!</v>
      </c>
      <c r="F112" s="36" t="e" vm="2">
        <f>[1]!GenLognormal($F$9,$F$10)</f>
        <v>#VALUE!</v>
      </c>
      <c r="G112" s="36" t="e" vm="2">
        <f>[1]!GenLognormal($G$9,$G$10)</f>
        <v>#VALUE!</v>
      </c>
      <c r="H112" s="36" t="e" vm="2">
        <f>[1]!genUniform($H$9,$H$10)</f>
        <v>#VALUE!</v>
      </c>
      <c r="I112" s="36" t="e" vm="1">
        <f t="shared" si="6"/>
        <v>#VALUE!</v>
      </c>
      <c r="J112" s="36" t="e" vm="1">
        <f t="shared" si="7"/>
        <v>#VALUE!</v>
      </c>
      <c r="K112" s="36" t="e" vm="2">
        <f>[1]!genUniform($K$9,$K$10)</f>
        <v>#VALUE!</v>
      </c>
      <c r="L112" s="36" t="e" vm="1">
        <f t="shared" si="8"/>
        <v>#VALUE!</v>
      </c>
      <c r="M112" s="36" t="e" vm="1">
        <f t="shared" si="9"/>
        <v>#VALUE!</v>
      </c>
      <c r="N112" s="36" t="e" vm="2">
        <f>[1]!genUniform($N$9,$N$10)</f>
        <v>#VALUE!</v>
      </c>
      <c r="O112" s="36" t="e" vm="1">
        <f t="shared" si="10"/>
        <v>#VALUE!</v>
      </c>
      <c r="P112" s="36" t="e" vm="1">
        <f t="shared" si="11"/>
        <v>#VALUE!</v>
      </c>
    </row>
    <row r="113" spans="1:16">
      <c r="A113" s="36">
        <v>103</v>
      </c>
      <c r="C113" s="36" t="e" vm="2">
        <f>[1]!GenLimitNormal($C$9,$C$10,0,1000,0)</f>
        <v>#VALUE!</v>
      </c>
      <c r="D113" s="36" t="e" vm="2">
        <f>[1]!GenBetaPERT(0,$D$9,1)</f>
        <v>#VALUE!</v>
      </c>
      <c r="E113" s="36" t="e" vm="2">
        <f>[1]!GenLognormal($E$9,$E$10)</f>
        <v>#VALUE!</v>
      </c>
      <c r="F113" s="36" t="e" vm="2">
        <f>[1]!GenLognormal($F$9,$F$10)</f>
        <v>#VALUE!</v>
      </c>
      <c r="G113" s="36" t="e" vm="2">
        <f>[1]!GenLognormal($G$9,$G$10)</f>
        <v>#VALUE!</v>
      </c>
      <c r="H113" s="36" t="e" vm="2">
        <f>[1]!genUniform($H$9,$H$10)</f>
        <v>#VALUE!</v>
      </c>
      <c r="I113" s="36" t="e" vm="1">
        <f t="shared" si="6"/>
        <v>#VALUE!</v>
      </c>
      <c r="J113" s="36" t="e" vm="1">
        <f t="shared" si="7"/>
        <v>#VALUE!</v>
      </c>
      <c r="K113" s="36" t="e" vm="2">
        <f>[1]!genUniform($K$9,$K$10)</f>
        <v>#VALUE!</v>
      </c>
      <c r="L113" s="36" t="e" vm="1">
        <f t="shared" si="8"/>
        <v>#VALUE!</v>
      </c>
      <c r="M113" s="36" t="e" vm="1">
        <f t="shared" si="9"/>
        <v>#VALUE!</v>
      </c>
      <c r="N113" s="36" t="e" vm="2">
        <f>[1]!genUniform($N$9,$N$10)</f>
        <v>#VALUE!</v>
      </c>
      <c r="O113" s="36" t="e" vm="1">
        <f t="shared" si="10"/>
        <v>#VALUE!</v>
      </c>
      <c r="P113" s="36" t="e" vm="1">
        <f t="shared" si="11"/>
        <v>#VALUE!</v>
      </c>
    </row>
    <row r="114" spans="1:16">
      <c r="A114" s="36">
        <v>104</v>
      </c>
      <c r="C114" s="36" t="e" vm="2">
        <f>[1]!GenLimitNormal($C$9,$C$10,0,1000,0)</f>
        <v>#VALUE!</v>
      </c>
      <c r="D114" s="36" t="e" vm="2">
        <f>[1]!GenBetaPERT(0,$D$9,1)</f>
        <v>#VALUE!</v>
      </c>
      <c r="E114" s="36" t="e" vm="2">
        <f>[1]!GenLognormal($E$9,$E$10)</f>
        <v>#VALUE!</v>
      </c>
      <c r="F114" s="36" t="e" vm="2">
        <f>[1]!GenLognormal($F$9,$F$10)</f>
        <v>#VALUE!</v>
      </c>
      <c r="G114" s="36" t="e" vm="2">
        <f>[1]!GenLognormal($G$9,$G$10)</f>
        <v>#VALUE!</v>
      </c>
      <c r="H114" s="36" t="e" vm="2">
        <f>[1]!genUniform($H$9,$H$10)</f>
        <v>#VALUE!</v>
      </c>
      <c r="I114" s="36" t="e" vm="1">
        <f t="shared" si="6"/>
        <v>#VALUE!</v>
      </c>
      <c r="J114" s="36" t="e" vm="1">
        <f t="shared" si="7"/>
        <v>#VALUE!</v>
      </c>
      <c r="K114" s="36" t="e" vm="2">
        <f>[1]!genUniform($K$9,$K$10)</f>
        <v>#VALUE!</v>
      </c>
      <c r="L114" s="36" t="e" vm="1">
        <f t="shared" si="8"/>
        <v>#VALUE!</v>
      </c>
      <c r="M114" s="36" t="e" vm="1">
        <f t="shared" si="9"/>
        <v>#VALUE!</v>
      </c>
      <c r="N114" s="36" t="e" vm="2">
        <f>[1]!genUniform($N$9,$N$10)</f>
        <v>#VALUE!</v>
      </c>
      <c r="O114" s="36" t="e" vm="1">
        <f t="shared" si="10"/>
        <v>#VALUE!</v>
      </c>
      <c r="P114" s="36" t="e" vm="1">
        <f t="shared" si="11"/>
        <v>#VALUE!</v>
      </c>
    </row>
    <row r="115" spans="1:16">
      <c r="A115" s="36">
        <v>105</v>
      </c>
      <c r="C115" s="36" t="e" vm="2">
        <f>[1]!GenLimitNormal($C$9,$C$10,0,1000,0)</f>
        <v>#VALUE!</v>
      </c>
      <c r="D115" s="36" t="e" vm="2">
        <f>[1]!GenBetaPERT(0,$D$9,1)</f>
        <v>#VALUE!</v>
      </c>
      <c r="E115" s="36" t="e" vm="2">
        <f>[1]!GenLognormal($E$9,$E$10)</f>
        <v>#VALUE!</v>
      </c>
      <c r="F115" s="36" t="e" vm="2">
        <f>[1]!GenLognormal($F$9,$F$10)</f>
        <v>#VALUE!</v>
      </c>
      <c r="G115" s="36" t="e" vm="2">
        <f>[1]!GenLognormal($G$9,$G$10)</f>
        <v>#VALUE!</v>
      </c>
      <c r="H115" s="36" t="e" vm="2">
        <f>[1]!genUniform($H$9,$H$10)</f>
        <v>#VALUE!</v>
      </c>
      <c r="I115" s="36" t="e" vm="1">
        <f t="shared" si="6"/>
        <v>#VALUE!</v>
      </c>
      <c r="J115" s="36" t="e" vm="1">
        <f t="shared" si="7"/>
        <v>#VALUE!</v>
      </c>
      <c r="K115" s="36" t="e" vm="2">
        <f>[1]!genUniform($K$9,$K$10)</f>
        <v>#VALUE!</v>
      </c>
      <c r="L115" s="36" t="e" vm="1">
        <f t="shared" si="8"/>
        <v>#VALUE!</v>
      </c>
      <c r="M115" s="36" t="e" vm="1">
        <f t="shared" si="9"/>
        <v>#VALUE!</v>
      </c>
      <c r="N115" s="36" t="e" vm="2">
        <f>[1]!genUniform($N$9,$N$10)</f>
        <v>#VALUE!</v>
      </c>
      <c r="O115" s="36" t="e" vm="1">
        <f t="shared" si="10"/>
        <v>#VALUE!</v>
      </c>
      <c r="P115" s="36" t="e" vm="1">
        <f t="shared" si="11"/>
        <v>#VALUE!</v>
      </c>
    </row>
    <row r="116" spans="1:16">
      <c r="A116" s="36">
        <v>106</v>
      </c>
      <c r="C116" s="36" t="e" vm="2">
        <f>[1]!GenLimitNormal($C$9,$C$10,0,1000,0)</f>
        <v>#VALUE!</v>
      </c>
      <c r="D116" s="36" t="e" vm="2">
        <f>[1]!GenBetaPERT(0,$D$9,1)</f>
        <v>#VALUE!</v>
      </c>
      <c r="E116" s="36" t="e" vm="2">
        <f>[1]!GenLognormal($E$9,$E$10)</f>
        <v>#VALUE!</v>
      </c>
      <c r="F116" s="36" t="e" vm="2">
        <f>[1]!GenLognormal($F$9,$F$10)</f>
        <v>#VALUE!</v>
      </c>
      <c r="G116" s="36" t="e" vm="2">
        <f>[1]!GenLognormal($G$9,$G$10)</f>
        <v>#VALUE!</v>
      </c>
      <c r="H116" s="36" t="e" vm="2">
        <f>[1]!genUniform($H$9,$H$10)</f>
        <v>#VALUE!</v>
      </c>
      <c r="I116" s="36" t="e" vm="1">
        <f t="shared" si="6"/>
        <v>#VALUE!</v>
      </c>
      <c r="J116" s="36" t="e" vm="1">
        <f t="shared" si="7"/>
        <v>#VALUE!</v>
      </c>
      <c r="K116" s="36" t="e" vm="2">
        <f>[1]!genUniform($K$9,$K$10)</f>
        <v>#VALUE!</v>
      </c>
      <c r="L116" s="36" t="e" vm="1">
        <f t="shared" si="8"/>
        <v>#VALUE!</v>
      </c>
      <c r="M116" s="36" t="e" vm="1">
        <f t="shared" si="9"/>
        <v>#VALUE!</v>
      </c>
      <c r="N116" s="36" t="e" vm="2">
        <f>[1]!genUniform($N$9,$N$10)</f>
        <v>#VALUE!</v>
      </c>
      <c r="O116" s="36" t="e" vm="1">
        <f t="shared" si="10"/>
        <v>#VALUE!</v>
      </c>
      <c r="P116" s="36" t="e" vm="1">
        <f t="shared" si="11"/>
        <v>#VALUE!</v>
      </c>
    </row>
    <row r="117" spans="1:16">
      <c r="A117" s="36">
        <v>107</v>
      </c>
      <c r="C117" s="36" t="e" vm="2">
        <f>[1]!GenLimitNormal($C$9,$C$10,0,1000,0)</f>
        <v>#VALUE!</v>
      </c>
      <c r="D117" s="36" t="e" vm="2">
        <f>[1]!GenBetaPERT(0,$D$9,1)</f>
        <v>#VALUE!</v>
      </c>
      <c r="E117" s="36" t="e" vm="2">
        <f>[1]!GenLognormal($E$9,$E$10)</f>
        <v>#VALUE!</v>
      </c>
      <c r="F117" s="36" t="e" vm="2">
        <f>[1]!GenLognormal($F$9,$F$10)</f>
        <v>#VALUE!</v>
      </c>
      <c r="G117" s="36" t="e" vm="2">
        <f>[1]!GenLognormal($G$9,$G$10)</f>
        <v>#VALUE!</v>
      </c>
      <c r="H117" s="36" t="e" vm="2">
        <f>[1]!genUniform($H$9,$H$10)</f>
        <v>#VALUE!</v>
      </c>
      <c r="I117" s="36" t="e" vm="1">
        <f t="shared" si="6"/>
        <v>#VALUE!</v>
      </c>
      <c r="J117" s="36" t="e" vm="1">
        <f t="shared" si="7"/>
        <v>#VALUE!</v>
      </c>
      <c r="K117" s="36" t="e" vm="2">
        <f>[1]!genUniform($K$9,$K$10)</f>
        <v>#VALUE!</v>
      </c>
      <c r="L117" s="36" t="e" vm="1">
        <f t="shared" si="8"/>
        <v>#VALUE!</v>
      </c>
      <c r="M117" s="36" t="e" vm="1">
        <f t="shared" si="9"/>
        <v>#VALUE!</v>
      </c>
      <c r="N117" s="36" t="e" vm="2">
        <f>[1]!genUniform($N$9,$N$10)</f>
        <v>#VALUE!</v>
      </c>
      <c r="O117" s="36" t="e" vm="1">
        <f t="shared" si="10"/>
        <v>#VALUE!</v>
      </c>
      <c r="P117" s="36" t="e" vm="1">
        <f t="shared" si="11"/>
        <v>#VALUE!</v>
      </c>
    </row>
    <row r="118" spans="1:16">
      <c r="A118" s="36">
        <v>108</v>
      </c>
      <c r="C118" s="36" t="e" vm="2">
        <f>[1]!GenLimitNormal($C$9,$C$10,0,1000,0)</f>
        <v>#VALUE!</v>
      </c>
      <c r="D118" s="36" t="e" vm="2">
        <f>[1]!GenBetaPERT(0,$D$9,1)</f>
        <v>#VALUE!</v>
      </c>
      <c r="E118" s="36" t="e" vm="2">
        <f>[1]!GenLognormal($E$9,$E$10)</f>
        <v>#VALUE!</v>
      </c>
      <c r="F118" s="36" t="e" vm="2">
        <f>[1]!GenLognormal($F$9,$F$10)</f>
        <v>#VALUE!</v>
      </c>
      <c r="G118" s="36" t="e" vm="2">
        <f>[1]!GenLognormal($G$9,$G$10)</f>
        <v>#VALUE!</v>
      </c>
      <c r="H118" s="36" t="e" vm="2">
        <f>[1]!genUniform($H$9,$H$10)</f>
        <v>#VALUE!</v>
      </c>
      <c r="I118" s="36" t="e" vm="1">
        <f t="shared" si="6"/>
        <v>#VALUE!</v>
      </c>
      <c r="J118" s="36" t="e" vm="1">
        <f t="shared" si="7"/>
        <v>#VALUE!</v>
      </c>
      <c r="K118" s="36" t="e" vm="2">
        <f>[1]!genUniform($K$9,$K$10)</f>
        <v>#VALUE!</v>
      </c>
      <c r="L118" s="36" t="e" vm="1">
        <f t="shared" si="8"/>
        <v>#VALUE!</v>
      </c>
      <c r="M118" s="36" t="e" vm="1">
        <f t="shared" si="9"/>
        <v>#VALUE!</v>
      </c>
      <c r="N118" s="36" t="e" vm="2">
        <f>[1]!genUniform($N$9,$N$10)</f>
        <v>#VALUE!</v>
      </c>
      <c r="O118" s="36" t="e" vm="1">
        <f t="shared" si="10"/>
        <v>#VALUE!</v>
      </c>
      <c r="P118" s="36" t="e" vm="1">
        <f t="shared" si="11"/>
        <v>#VALUE!</v>
      </c>
    </row>
    <row r="119" spans="1:16">
      <c r="A119" s="36">
        <v>109</v>
      </c>
      <c r="C119" s="36" t="e" vm="2">
        <f>[1]!GenLimitNormal($C$9,$C$10,0,1000,0)</f>
        <v>#VALUE!</v>
      </c>
      <c r="D119" s="36" t="e" vm="2">
        <f>[1]!GenBetaPERT(0,$D$9,1)</f>
        <v>#VALUE!</v>
      </c>
      <c r="E119" s="36" t="e" vm="2">
        <f>[1]!GenLognormal($E$9,$E$10)</f>
        <v>#VALUE!</v>
      </c>
      <c r="F119" s="36" t="e" vm="2">
        <f>[1]!GenLognormal($F$9,$F$10)</f>
        <v>#VALUE!</v>
      </c>
      <c r="G119" s="36" t="e" vm="2">
        <f>[1]!GenLognormal($G$9,$G$10)</f>
        <v>#VALUE!</v>
      </c>
      <c r="H119" s="36" t="e" vm="2">
        <f>[1]!genUniform($H$9,$H$10)</f>
        <v>#VALUE!</v>
      </c>
      <c r="I119" s="36" t="e" vm="1">
        <f t="shared" si="6"/>
        <v>#VALUE!</v>
      </c>
      <c r="J119" s="36" t="e" vm="1">
        <f t="shared" si="7"/>
        <v>#VALUE!</v>
      </c>
      <c r="K119" s="36" t="e" vm="2">
        <f>[1]!genUniform($K$9,$K$10)</f>
        <v>#VALUE!</v>
      </c>
      <c r="L119" s="36" t="e" vm="1">
        <f t="shared" si="8"/>
        <v>#VALUE!</v>
      </c>
      <c r="M119" s="36" t="e" vm="1">
        <f t="shared" si="9"/>
        <v>#VALUE!</v>
      </c>
      <c r="N119" s="36" t="e" vm="2">
        <f>[1]!genUniform($N$9,$N$10)</f>
        <v>#VALUE!</v>
      </c>
      <c r="O119" s="36" t="e" vm="1">
        <f t="shared" si="10"/>
        <v>#VALUE!</v>
      </c>
      <c r="P119" s="36" t="e" vm="1">
        <f t="shared" si="11"/>
        <v>#VALUE!</v>
      </c>
    </row>
    <row r="120" spans="1:16">
      <c r="A120" s="36">
        <v>110</v>
      </c>
      <c r="C120" s="36" t="e" vm="2">
        <f>[1]!GenLimitNormal($C$9,$C$10,0,1000,0)</f>
        <v>#VALUE!</v>
      </c>
      <c r="D120" s="36" t="e" vm="2">
        <f>[1]!GenBetaPERT(0,$D$9,1)</f>
        <v>#VALUE!</v>
      </c>
      <c r="E120" s="36" t="e" vm="2">
        <f>[1]!GenLognormal($E$9,$E$10)</f>
        <v>#VALUE!</v>
      </c>
      <c r="F120" s="36" t="e" vm="2">
        <f>[1]!GenLognormal($F$9,$F$10)</f>
        <v>#VALUE!</v>
      </c>
      <c r="G120" s="36" t="e" vm="2">
        <f>[1]!GenLognormal($G$9,$G$10)</f>
        <v>#VALUE!</v>
      </c>
      <c r="H120" s="36" t="e" vm="2">
        <f>[1]!genUniform($H$9,$H$10)</f>
        <v>#VALUE!</v>
      </c>
      <c r="I120" s="36" t="e" vm="1">
        <f t="shared" si="6"/>
        <v>#VALUE!</v>
      </c>
      <c r="J120" s="36" t="e" vm="1">
        <f t="shared" si="7"/>
        <v>#VALUE!</v>
      </c>
      <c r="K120" s="36" t="e" vm="2">
        <f>[1]!genUniform($K$9,$K$10)</f>
        <v>#VALUE!</v>
      </c>
      <c r="L120" s="36" t="e" vm="1">
        <f t="shared" si="8"/>
        <v>#VALUE!</v>
      </c>
      <c r="M120" s="36" t="e" vm="1">
        <f t="shared" si="9"/>
        <v>#VALUE!</v>
      </c>
      <c r="N120" s="36" t="e" vm="2">
        <f>[1]!genUniform($N$9,$N$10)</f>
        <v>#VALUE!</v>
      </c>
      <c r="O120" s="36" t="e" vm="1">
        <f t="shared" si="10"/>
        <v>#VALUE!</v>
      </c>
      <c r="P120" s="36" t="e" vm="1">
        <f t="shared" si="11"/>
        <v>#VALUE!</v>
      </c>
    </row>
    <row r="121" spans="1:16">
      <c r="A121" s="36">
        <v>111</v>
      </c>
      <c r="C121" s="36" t="e" vm="2">
        <f>[1]!GenLimitNormal($C$9,$C$10,0,1000,0)</f>
        <v>#VALUE!</v>
      </c>
      <c r="D121" s="36" t="e" vm="2">
        <f>[1]!GenBetaPERT(0,$D$9,1)</f>
        <v>#VALUE!</v>
      </c>
      <c r="E121" s="36" t="e" vm="2">
        <f>[1]!GenLognormal($E$9,$E$10)</f>
        <v>#VALUE!</v>
      </c>
      <c r="F121" s="36" t="e" vm="2">
        <f>[1]!GenLognormal($F$9,$F$10)</f>
        <v>#VALUE!</v>
      </c>
      <c r="G121" s="36" t="e" vm="2">
        <f>[1]!GenLognormal($G$9,$G$10)</f>
        <v>#VALUE!</v>
      </c>
      <c r="H121" s="36" t="e" vm="2">
        <f>[1]!genUniform($H$9,$H$10)</f>
        <v>#VALUE!</v>
      </c>
      <c r="I121" s="36" t="e" vm="1">
        <f t="shared" si="6"/>
        <v>#VALUE!</v>
      </c>
      <c r="J121" s="36" t="e" vm="1">
        <f t="shared" si="7"/>
        <v>#VALUE!</v>
      </c>
      <c r="K121" s="36" t="e" vm="2">
        <f>[1]!genUniform($K$9,$K$10)</f>
        <v>#VALUE!</v>
      </c>
      <c r="L121" s="36" t="e" vm="1">
        <f t="shared" si="8"/>
        <v>#VALUE!</v>
      </c>
      <c r="M121" s="36" t="e" vm="1">
        <f t="shared" si="9"/>
        <v>#VALUE!</v>
      </c>
      <c r="N121" s="36" t="e" vm="2">
        <f>[1]!genUniform($N$9,$N$10)</f>
        <v>#VALUE!</v>
      </c>
      <c r="O121" s="36" t="e" vm="1">
        <f t="shared" si="10"/>
        <v>#VALUE!</v>
      </c>
      <c r="P121" s="36" t="e" vm="1">
        <f t="shared" si="11"/>
        <v>#VALUE!</v>
      </c>
    </row>
    <row r="122" spans="1:16">
      <c r="A122" s="36">
        <v>112</v>
      </c>
      <c r="C122" s="36" t="e" vm="2">
        <f>[1]!GenLimitNormal($C$9,$C$10,0,1000,0)</f>
        <v>#VALUE!</v>
      </c>
      <c r="D122" s="36" t="e" vm="2">
        <f>[1]!GenBetaPERT(0,$D$9,1)</f>
        <v>#VALUE!</v>
      </c>
      <c r="E122" s="36" t="e" vm="2">
        <f>[1]!GenLognormal($E$9,$E$10)</f>
        <v>#VALUE!</v>
      </c>
      <c r="F122" s="36" t="e" vm="2">
        <f>[1]!GenLognormal($F$9,$F$10)</f>
        <v>#VALUE!</v>
      </c>
      <c r="G122" s="36" t="e" vm="2">
        <f>[1]!GenLognormal($G$9,$G$10)</f>
        <v>#VALUE!</v>
      </c>
      <c r="H122" s="36" t="e" vm="2">
        <f>[1]!genUniform($H$9,$H$10)</f>
        <v>#VALUE!</v>
      </c>
      <c r="I122" s="36" t="e" vm="1">
        <f t="shared" si="6"/>
        <v>#VALUE!</v>
      </c>
      <c r="J122" s="36" t="e" vm="1">
        <f t="shared" si="7"/>
        <v>#VALUE!</v>
      </c>
      <c r="K122" s="36" t="e" vm="2">
        <f>[1]!genUniform($K$9,$K$10)</f>
        <v>#VALUE!</v>
      </c>
      <c r="L122" s="36" t="e" vm="1">
        <f t="shared" si="8"/>
        <v>#VALUE!</v>
      </c>
      <c r="M122" s="36" t="e" vm="1">
        <f t="shared" si="9"/>
        <v>#VALUE!</v>
      </c>
      <c r="N122" s="36" t="e" vm="2">
        <f>[1]!genUniform($N$9,$N$10)</f>
        <v>#VALUE!</v>
      </c>
      <c r="O122" s="36" t="e" vm="1">
        <f t="shared" si="10"/>
        <v>#VALUE!</v>
      </c>
      <c r="P122" s="36" t="e" vm="1">
        <f t="shared" si="11"/>
        <v>#VALUE!</v>
      </c>
    </row>
    <row r="123" spans="1:16">
      <c r="A123" s="36">
        <v>113</v>
      </c>
      <c r="C123" s="36" t="e" vm="2">
        <f>[1]!GenLimitNormal($C$9,$C$10,0,1000,0)</f>
        <v>#VALUE!</v>
      </c>
      <c r="D123" s="36" t="e" vm="2">
        <f>[1]!GenBetaPERT(0,$D$9,1)</f>
        <v>#VALUE!</v>
      </c>
      <c r="E123" s="36" t="e" vm="2">
        <f>[1]!GenLognormal($E$9,$E$10)</f>
        <v>#VALUE!</v>
      </c>
      <c r="F123" s="36" t="e" vm="2">
        <f>[1]!GenLognormal($F$9,$F$10)</f>
        <v>#VALUE!</v>
      </c>
      <c r="G123" s="36" t="e" vm="2">
        <f>[1]!GenLognormal($G$9,$G$10)</f>
        <v>#VALUE!</v>
      </c>
      <c r="H123" s="36" t="e" vm="2">
        <f>[1]!genUniform($H$9,$H$10)</f>
        <v>#VALUE!</v>
      </c>
      <c r="I123" s="36" t="e" vm="1">
        <f t="shared" si="6"/>
        <v>#VALUE!</v>
      </c>
      <c r="J123" s="36" t="e" vm="1">
        <f t="shared" si="7"/>
        <v>#VALUE!</v>
      </c>
      <c r="K123" s="36" t="e" vm="2">
        <f>[1]!genUniform($K$9,$K$10)</f>
        <v>#VALUE!</v>
      </c>
      <c r="L123" s="36" t="e" vm="1">
        <f t="shared" si="8"/>
        <v>#VALUE!</v>
      </c>
      <c r="M123" s="36" t="e" vm="1">
        <f t="shared" si="9"/>
        <v>#VALUE!</v>
      </c>
      <c r="N123" s="36" t="e" vm="2">
        <f>[1]!genUniform($N$9,$N$10)</f>
        <v>#VALUE!</v>
      </c>
      <c r="O123" s="36" t="e" vm="1">
        <f t="shared" si="10"/>
        <v>#VALUE!</v>
      </c>
      <c r="P123" s="36" t="e" vm="1">
        <f t="shared" si="11"/>
        <v>#VALUE!</v>
      </c>
    </row>
    <row r="124" spans="1:16">
      <c r="A124" s="36">
        <v>114</v>
      </c>
      <c r="C124" s="36" t="e" vm="2">
        <f>[1]!GenLimitNormal($C$9,$C$10,0,1000,0)</f>
        <v>#VALUE!</v>
      </c>
      <c r="D124" s="36" t="e" vm="2">
        <f>[1]!GenBetaPERT(0,$D$9,1)</f>
        <v>#VALUE!</v>
      </c>
      <c r="E124" s="36" t="e" vm="2">
        <f>[1]!GenLognormal($E$9,$E$10)</f>
        <v>#VALUE!</v>
      </c>
      <c r="F124" s="36" t="e" vm="2">
        <f>[1]!GenLognormal($F$9,$F$10)</f>
        <v>#VALUE!</v>
      </c>
      <c r="G124" s="36" t="e" vm="2">
        <f>[1]!GenLognormal($G$9,$G$10)</f>
        <v>#VALUE!</v>
      </c>
      <c r="H124" s="36" t="e" vm="2">
        <f>[1]!genUniform($H$9,$H$10)</f>
        <v>#VALUE!</v>
      </c>
      <c r="I124" s="36" t="e" vm="1">
        <f t="shared" si="6"/>
        <v>#VALUE!</v>
      </c>
      <c r="J124" s="36" t="e" vm="1">
        <f t="shared" si="7"/>
        <v>#VALUE!</v>
      </c>
      <c r="K124" s="36" t="e" vm="2">
        <f>[1]!genUniform($K$9,$K$10)</f>
        <v>#VALUE!</v>
      </c>
      <c r="L124" s="36" t="e" vm="1">
        <f t="shared" si="8"/>
        <v>#VALUE!</v>
      </c>
      <c r="M124" s="36" t="e" vm="1">
        <f t="shared" si="9"/>
        <v>#VALUE!</v>
      </c>
      <c r="N124" s="36" t="e" vm="2">
        <f>[1]!genUniform($N$9,$N$10)</f>
        <v>#VALUE!</v>
      </c>
      <c r="O124" s="36" t="e" vm="1">
        <f t="shared" si="10"/>
        <v>#VALUE!</v>
      </c>
      <c r="P124" s="36" t="e" vm="1">
        <f t="shared" si="11"/>
        <v>#VALUE!</v>
      </c>
    </row>
    <row r="125" spans="1:16">
      <c r="A125" s="36">
        <v>115</v>
      </c>
      <c r="C125" s="36" t="e" vm="2">
        <f>[1]!GenLimitNormal($C$9,$C$10,0,1000,0)</f>
        <v>#VALUE!</v>
      </c>
      <c r="D125" s="36" t="e" vm="2">
        <f>[1]!GenBetaPERT(0,$D$9,1)</f>
        <v>#VALUE!</v>
      </c>
      <c r="E125" s="36" t="e" vm="2">
        <f>[1]!GenLognormal($E$9,$E$10)</f>
        <v>#VALUE!</v>
      </c>
      <c r="F125" s="36" t="e" vm="2">
        <f>[1]!GenLognormal($F$9,$F$10)</f>
        <v>#VALUE!</v>
      </c>
      <c r="G125" s="36" t="e" vm="2">
        <f>[1]!GenLognormal($G$9,$G$10)</f>
        <v>#VALUE!</v>
      </c>
      <c r="H125" s="36" t="e" vm="2">
        <f>[1]!genUniform($H$9,$H$10)</f>
        <v>#VALUE!</v>
      </c>
      <c r="I125" s="36" t="e" vm="1">
        <f t="shared" si="6"/>
        <v>#VALUE!</v>
      </c>
      <c r="J125" s="36" t="e" vm="1">
        <f t="shared" si="7"/>
        <v>#VALUE!</v>
      </c>
      <c r="K125" s="36" t="e" vm="2">
        <f>[1]!genUniform($K$9,$K$10)</f>
        <v>#VALUE!</v>
      </c>
      <c r="L125" s="36" t="e" vm="1">
        <f t="shared" si="8"/>
        <v>#VALUE!</v>
      </c>
      <c r="M125" s="36" t="e" vm="1">
        <f t="shared" si="9"/>
        <v>#VALUE!</v>
      </c>
      <c r="N125" s="36" t="e" vm="2">
        <f>[1]!genUniform($N$9,$N$10)</f>
        <v>#VALUE!</v>
      </c>
      <c r="O125" s="36" t="e" vm="1">
        <f t="shared" si="10"/>
        <v>#VALUE!</v>
      </c>
      <c r="P125" s="36" t="e" vm="1">
        <f t="shared" si="11"/>
        <v>#VALUE!</v>
      </c>
    </row>
    <row r="126" spans="1:16">
      <c r="A126" s="36">
        <v>116</v>
      </c>
      <c r="C126" s="36" t="e" vm="2">
        <f>[1]!GenLimitNormal($C$9,$C$10,0,1000,0)</f>
        <v>#VALUE!</v>
      </c>
      <c r="D126" s="36" t="e" vm="2">
        <f>[1]!GenBetaPERT(0,$D$9,1)</f>
        <v>#VALUE!</v>
      </c>
      <c r="E126" s="36" t="e" vm="2">
        <f>[1]!GenLognormal($E$9,$E$10)</f>
        <v>#VALUE!</v>
      </c>
      <c r="F126" s="36" t="e" vm="2">
        <f>[1]!GenLognormal($F$9,$F$10)</f>
        <v>#VALUE!</v>
      </c>
      <c r="G126" s="36" t="e" vm="2">
        <f>[1]!GenLognormal($G$9,$G$10)</f>
        <v>#VALUE!</v>
      </c>
      <c r="H126" s="36" t="e" vm="2">
        <f>[1]!genUniform($H$9,$H$10)</f>
        <v>#VALUE!</v>
      </c>
      <c r="I126" s="36" t="e" vm="1">
        <f t="shared" si="6"/>
        <v>#VALUE!</v>
      </c>
      <c r="J126" s="36" t="e" vm="1">
        <f t="shared" si="7"/>
        <v>#VALUE!</v>
      </c>
      <c r="K126" s="36" t="e" vm="2">
        <f>[1]!genUniform($K$9,$K$10)</f>
        <v>#VALUE!</v>
      </c>
      <c r="L126" s="36" t="e" vm="1">
        <f t="shared" si="8"/>
        <v>#VALUE!</v>
      </c>
      <c r="M126" s="36" t="e" vm="1">
        <f t="shared" si="9"/>
        <v>#VALUE!</v>
      </c>
      <c r="N126" s="36" t="e" vm="2">
        <f>[1]!genUniform($N$9,$N$10)</f>
        <v>#VALUE!</v>
      </c>
      <c r="O126" s="36" t="e" vm="1">
        <f t="shared" si="10"/>
        <v>#VALUE!</v>
      </c>
      <c r="P126" s="36" t="e" vm="1">
        <f t="shared" si="11"/>
        <v>#VALUE!</v>
      </c>
    </row>
    <row r="127" spans="1:16">
      <c r="A127" s="36">
        <v>117</v>
      </c>
      <c r="C127" s="36" t="e" vm="2">
        <f>[1]!GenLimitNormal($C$9,$C$10,0,1000,0)</f>
        <v>#VALUE!</v>
      </c>
      <c r="D127" s="36" t="e" vm="2">
        <f>[1]!GenBetaPERT(0,$D$9,1)</f>
        <v>#VALUE!</v>
      </c>
      <c r="E127" s="36" t="e" vm="2">
        <f>[1]!GenLognormal($E$9,$E$10)</f>
        <v>#VALUE!</v>
      </c>
      <c r="F127" s="36" t="e" vm="2">
        <f>[1]!GenLognormal($F$9,$F$10)</f>
        <v>#VALUE!</v>
      </c>
      <c r="G127" s="36" t="e" vm="2">
        <f>[1]!GenLognormal($G$9,$G$10)</f>
        <v>#VALUE!</v>
      </c>
      <c r="H127" s="36" t="e" vm="2">
        <f>[1]!genUniform($H$9,$H$10)</f>
        <v>#VALUE!</v>
      </c>
      <c r="I127" s="36" t="e" vm="1">
        <f t="shared" si="6"/>
        <v>#VALUE!</v>
      </c>
      <c r="J127" s="36" t="e" vm="1">
        <f t="shared" si="7"/>
        <v>#VALUE!</v>
      </c>
      <c r="K127" s="36" t="e" vm="2">
        <f>[1]!genUniform($K$9,$K$10)</f>
        <v>#VALUE!</v>
      </c>
      <c r="L127" s="36" t="e" vm="1">
        <f t="shared" si="8"/>
        <v>#VALUE!</v>
      </c>
      <c r="M127" s="36" t="e" vm="1">
        <f t="shared" si="9"/>
        <v>#VALUE!</v>
      </c>
      <c r="N127" s="36" t="e" vm="2">
        <f>[1]!genUniform($N$9,$N$10)</f>
        <v>#VALUE!</v>
      </c>
      <c r="O127" s="36" t="e" vm="1">
        <f t="shared" si="10"/>
        <v>#VALUE!</v>
      </c>
      <c r="P127" s="36" t="e" vm="1">
        <f t="shared" si="11"/>
        <v>#VALUE!</v>
      </c>
    </row>
    <row r="128" spans="1:16">
      <c r="A128" s="36">
        <v>118</v>
      </c>
      <c r="C128" s="36" t="e" vm="2">
        <f>[1]!GenLimitNormal($C$9,$C$10,0,1000,0)</f>
        <v>#VALUE!</v>
      </c>
      <c r="D128" s="36" t="e" vm="2">
        <f>[1]!GenBetaPERT(0,$D$9,1)</f>
        <v>#VALUE!</v>
      </c>
      <c r="E128" s="36" t="e" vm="2">
        <f>[1]!GenLognormal($E$9,$E$10)</f>
        <v>#VALUE!</v>
      </c>
      <c r="F128" s="36" t="e" vm="2">
        <f>[1]!GenLognormal($F$9,$F$10)</f>
        <v>#VALUE!</v>
      </c>
      <c r="G128" s="36" t="e" vm="2">
        <f>[1]!GenLognormal($G$9,$G$10)</f>
        <v>#VALUE!</v>
      </c>
      <c r="H128" s="36" t="e" vm="2">
        <f>[1]!genUniform($H$9,$H$10)</f>
        <v>#VALUE!</v>
      </c>
      <c r="I128" s="36" t="e" vm="1">
        <f t="shared" si="6"/>
        <v>#VALUE!</v>
      </c>
      <c r="J128" s="36" t="e" vm="1">
        <f t="shared" si="7"/>
        <v>#VALUE!</v>
      </c>
      <c r="K128" s="36" t="e" vm="2">
        <f>[1]!genUniform($K$9,$K$10)</f>
        <v>#VALUE!</v>
      </c>
      <c r="L128" s="36" t="e" vm="1">
        <f t="shared" si="8"/>
        <v>#VALUE!</v>
      </c>
      <c r="M128" s="36" t="e" vm="1">
        <f t="shared" si="9"/>
        <v>#VALUE!</v>
      </c>
      <c r="N128" s="36" t="e" vm="2">
        <f>[1]!genUniform($N$9,$N$10)</f>
        <v>#VALUE!</v>
      </c>
      <c r="O128" s="36" t="e" vm="1">
        <f t="shared" si="10"/>
        <v>#VALUE!</v>
      </c>
      <c r="P128" s="36" t="e" vm="1">
        <f t="shared" si="11"/>
        <v>#VALUE!</v>
      </c>
    </row>
    <row r="129" spans="1:16">
      <c r="A129" s="36">
        <v>119</v>
      </c>
      <c r="C129" s="36" t="e" vm="2">
        <f>[1]!GenLimitNormal($C$9,$C$10,0,1000,0)</f>
        <v>#VALUE!</v>
      </c>
      <c r="D129" s="36" t="e" vm="2">
        <f>[1]!GenBetaPERT(0,$D$9,1)</f>
        <v>#VALUE!</v>
      </c>
      <c r="E129" s="36" t="e" vm="2">
        <f>[1]!GenLognormal($E$9,$E$10)</f>
        <v>#VALUE!</v>
      </c>
      <c r="F129" s="36" t="e" vm="2">
        <f>[1]!GenLognormal($F$9,$F$10)</f>
        <v>#VALUE!</v>
      </c>
      <c r="G129" s="36" t="e" vm="2">
        <f>[1]!GenLognormal($G$9,$G$10)</f>
        <v>#VALUE!</v>
      </c>
      <c r="H129" s="36" t="e" vm="2">
        <f>[1]!genUniform($H$9,$H$10)</f>
        <v>#VALUE!</v>
      </c>
      <c r="I129" s="36" t="e" vm="1">
        <f t="shared" si="6"/>
        <v>#VALUE!</v>
      </c>
      <c r="J129" s="36" t="e" vm="1">
        <f t="shared" si="7"/>
        <v>#VALUE!</v>
      </c>
      <c r="K129" s="36" t="e" vm="2">
        <f>[1]!genUniform($K$9,$K$10)</f>
        <v>#VALUE!</v>
      </c>
      <c r="L129" s="36" t="e" vm="1">
        <f t="shared" si="8"/>
        <v>#VALUE!</v>
      </c>
      <c r="M129" s="36" t="e" vm="1">
        <f t="shared" si="9"/>
        <v>#VALUE!</v>
      </c>
      <c r="N129" s="36" t="e" vm="2">
        <f>[1]!genUniform($N$9,$N$10)</f>
        <v>#VALUE!</v>
      </c>
      <c r="O129" s="36" t="e" vm="1">
        <f t="shared" si="10"/>
        <v>#VALUE!</v>
      </c>
      <c r="P129" s="36" t="e" vm="1">
        <f t="shared" si="11"/>
        <v>#VALUE!</v>
      </c>
    </row>
    <row r="130" spans="1:16">
      <c r="A130" s="36">
        <v>120</v>
      </c>
      <c r="C130" s="36" t="e" vm="2">
        <f>[1]!GenLimitNormal($C$9,$C$10,0,1000,0)</f>
        <v>#VALUE!</v>
      </c>
      <c r="D130" s="36" t="e" vm="2">
        <f>[1]!GenBetaPERT(0,$D$9,1)</f>
        <v>#VALUE!</v>
      </c>
      <c r="E130" s="36" t="e" vm="2">
        <f>[1]!GenLognormal($E$9,$E$10)</f>
        <v>#VALUE!</v>
      </c>
      <c r="F130" s="36" t="e" vm="2">
        <f>[1]!GenLognormal($F$9,$F$10)</f>
        <v>#VALUE!</v>
      </c>
      <c r="G130" s="36" t="e" vm="2">
        <f>[1]!GenLognormal($G$9,$G$10)</f>
        <v>#VALUE!</v>
      </c>
      <c r="H130" s="36" t="e" vm="2">
        <f>[1]!genUniform($H$9,$H$10)</f>
        <v>#VALUE!</v>
      </c>
      <c r="I130" s="36" t="e" vm="1">
        <f t="shared" si="6"/>
        <v>#VALUE!</v>
      </c>
      <c r="J130" s="36" t="e" vm="1">
        <f t="shared" si="7"/>
        <v>#VALUE!</v>
      </c>
      <c r="K130" s="36" t="e" vm="2">
        <f>[1]!genUniform($K$9,$K$10)</f>
        <v>#VALUE!</v>
      </c>
      <c r="L130" s="36" t="e" vm="1">
        <f t="shared" si="8"/>
        <v>#VALUE!</v>
      </c>
      <c r="M130" s="36" t="e" vm="1">
        <f t="shared" si="9"/>
        <v>#VALUE!</v>
      </c>
      <c r="N130" s="36" t="e" vm="2">
        <f>[1]!genUniform($N$9,$N$10)</f>
        <v>#VALUE!</v>
      </c>
      <c r="O130" s="36" t="e" vm="1">
        <f t="shared" si="10"/>
        <v>#VALUE!</v>
      </c>
      <c r="P130" s="36" t="e" vm="1">
        <f t="shared" si="11"/>
        <v>#VALUE!</v>
      </c>
    </row>
    <row r="131" spans="1:16">
      <c r="A131" s="36">
        <v>121</v>
      </c>
      <c r="C131" s="36" t="e" vm="2">
        <f>[1]!GenLimitNormal($C$9,$C$10,0,1000,0)</f>
        <v>#VALUE!</v>
      </c>
      <c r="D131" s="36" t="e" vm="2">
        <f>[1]!GenBetaPERT(0,$D$9,1)</f>
        <v>#VALUE!</v>
      </c>
      <c r="E131" s="36" t="e" vm="2">
        <f>[1]!GenLognormal($E$9,$E$10)</f>
        <v>#VALUE!</v>
      </c>
      <c r="F131" s="36" t="e" vm="2">
        <f>[1]!GenLognormal($F$9,$F$10)</f>
        <v>#VALUE!</v>
      </c>
      <c r="G131" s="36" t="e" vm="2">
        <f>[1]!GenLognormal($G$9,$G$10)</f>
        <v>#VALUE!</v>
      </c>
      <c r="H131" s="36" t="e" vm="2">
        <f>[1]!genUniform($H$9,$H$10)</f>
        <v>#VALUE!</v>
      </c>
      <c r="I131" s="36" t="e" vm="1">
        <f t="shared" si="6"/>
        <v>#VALUE!</v>
      </c>
      <c r="J131" s="36" t="e" vm="1">
        <f t="shared" si="7"/>
        <v>#VALUE!</v>
      </c>
      <c r="K131" s="36" t="e" vm="2">
        <f>[1]!genUniform($K$9,$K$10)</f>
        <v>#VALUE!</v>
      </c>
      <c r="L131" s="36" t="e" vm="1">
        <f t="shared" si="8"/>
        <v>#VALUE!</v>
      </c>
      <c r="M131" s="36" t="e" vm="1">
        <f t="shared" si="9"/>
        <v>#VALUE!</v>
      </c>
      <c r="N131" s="36" t="e" vm="2">
        <f>[1]!genUniform($N$9,$N$10)</f>
        <v>#VALUE!</v>
      </c>
      <c r="O131" s="36" t="e" vm="1">
        <f t="shared" si="10"/>
        <v>#VALUE!</v>
      </c>
      <c r="P131" s="36" t="e" vm="1">
        <f t="shared" si="11"/>
        <v>#VALUE!</v>
      </c>
    </row>
    <row r="132" spans="1:16">
      <c r="A132" s="36">
        <v>122</v>
      </c>
      <c r="C132" s="36" t="e" vm="2">
        <f>[1]!GenLimitNormal($C$9,$C$10,0,1000,0)</f>
        <v>#VALUE!</v>
      </c>
      <c r="D132" s="36" t="e" vm="2">
        <f>[1]!GenBetaPERT(0,$D$9,1)</f>
        <v>#VALUE!</v>
      </c>
      <c r="E132" s="36" t="e" vm="2">
        <f>[1]!GenLognormal($E$9,$E$10)</f>
        <v>#VALUE!</v>
      </c>
      <c r="F132" s="36" t="e" vm="2">
        <f>[1]!GenLognormal($F$9,$F$10)</f>
        <v>#VALUE!</v>
      </c>
      <c r="G132" s="36" t="e" vm="2">
        <f>[1]!GenLognormal($G$9,$G$10)</f>
        <v>#VALUE!</v>
      </c>
      <c r="H132" s="36" t="e" vm="2">
        <f>[1]!genUniform($H$9,$H$10)</f>
        <v>#VALUE!</v>
      </c>
      <c r="I132" s="36" t="e" vm="1">
        <f t="shared" si="6"/>
        <v>#VALUE!</v>
      </c>
      <c r="J132" s="36" t="e" vm="1">
        <f t="shared" si="7"/>
        <v>#VALUE!</v>
      </c>
      <c r="K132" s="36" t="e" vm="2">
        <f>[1]!genUniform($K$9,$K$10)</f>
        <v>#VALUE!</v>
      </c>
      <c r="L132" s="36" t="e" vm="1">
        <f t="shared" si="8"/>
        <v>#VALUE!</v>
      </c>
      <c r="M132" s="36" t="e" vm="1">
        <f t="shared" si="9"/>
        <v>#VALUE!</v>
      </c>
      <c r="N132" s="36" t="e" vm="2">
        <f>[1]!genUniform($N$9,$N$10)</f>
        <v>#VALUE!</v>
      </c>
      <c r="O132" s="36" t="e" vm="1">
        <f t="shared" si="10"/>
        <v>#VALUE!</v>
      </c>
      <c r="P132" s="36" t="e" vm="1">
        <f t="shared" si="11"/>
        <v>#VALUE!</v>
      </c>
    </row>
    <row r="133" spans="1:16">
      <c r="A133" s="36">
        <v>123</v>
      </c>
      <c r="C133" s="36" t="e" vm="2">
        <f>[1]!GenLimitNormal($C$9,$C$10,0,1000,0)</f>
        <v>#VALUE!</v>
      </c>
      <c r="D133" s="36" t="e" vm="2">
        <f>[1]!GenBetaPERT(0,$D$9,1)</f>
        <v>#VALUE!</v>
      </c>
      <c r="E133" s="36" t="e" vm="2">
        <f>[1]!GenLognormal($E$9,$E$10)</f>
        <v>#VALUE!</v>
      </c>
      <c r="F133" s="36" t="e" vm="2">
        <f>[1]!GenLognormal($F$9,$F$10)</f>
        <v>#VALUE!</v>
      </c>
      <c r="G133" s="36" t="e" vm="2">
        <f>[1]!GenLognormal($G$9,$G$10)</f>
        <v>#VALUE!</v>
      </c>
      <c r="H133" s="36" t="e" vm="2">
        <f>[1]!genUniform($H$9,$H$10)</f>
        <v>#VALUE!</v>
      </c>
      <c r="I133" s="36" t="e" vm="1">
        <f t="shared" si="6"/>
        <v>#VALUE!</v>
      </c>
      <c r="J133" s="36" t="e" vm="1">
        <f t="shared" si="7"/>
        <v>#VALUE!</v>
      </c>
      <c r="K133" s="36" t="e" vm="2">
        <f>[1]!genUniform($K$9,$K$10)</f>
        <v>#VALUE!</v>
      </c>
      <c r="L133" s="36" t="e" vm="1">
        <f t="shared" si="8"/>
        <v>#VALUE!</v>
      </c>
      <c r="M133" s="36" t="e" vm="1">
        <f t="shared" si="9"/>
        <v>#VALUE!</v>
      </c>
      <c r="N133" s="36" t="e" vm="2">
        <f>[1]!genUniform($N$9,$N$10)</f>
        <v>#VALUE!</v>
      </c>
      <c r="O133" s="36" t="e" vm="1">
        <f t="shared" si="10"/>
        <v>#VALUE!</v>
      </c>
      <c r="P133" s="36" t="e" vm="1">
        <f t="shared" si="11"/>
        <v>#VALUE!</v>
      </c>
    </row>
    <row r="134" spans="1:16">
      <c r="A134" s="36">
        <v>124</v>
      </c>
      <c r="C134" s="36" t="e" vm="2">
        <f>[1]!GenLimitNormal($C$9,$C$10,0,1000,0)</f>
        <v>#VALUE!</v>
      </c>
      <c r="D134" s="36" t="e" vm="2">
        <f>[1]!GenBetaPERT(0,$D$9,1)</f>
        <v>#VALUE!</v>
      </c>
      <c r="E134" s="36" t="e" vm="2">
        <f>[1]!GenLognormal($E$9,$E$10)</f>
        <v>#VALUE!</v>
      </c>
      <c r="F134" s="36" t="e" vm="2">
        <f>[1]!GenLognormal($F$9,$F$10)</f>
        <v>#VALUE!</v>
      </c>
      <c r="G134" s="36" t="e" vm="2">
        <f>[1]!GenLognormal($G$9,$G$10)</f>
        <v>#VALUE!</v>
      </c>
      <c r="H134" s="36" t="e" vm="2">
        <f>[1]!genUniform($H$9,$H$10)</f>
        <v>#VALUE!</v>
      </c>
      <c r="I134" s="36" t="e" vm="1">
        <f t="shared" si="6"/>
        <v>#VALUE!</v>
      </c>
      <c r="J134" s="36" t="e" vm="1">
        <f t="shared" si="7"/>
        <v>#VALUE!</v>
      </c>
      <c r="K134" s="36" t="e" vm="2">
        <f>[1]!genUniform($K$9,$K$10)</f>
        <v>#VALUE!</v>
      </c>
      <c r="L134" s="36" t="e" vm="1">
        <f t="shared" si="8"/>
        <v>#VALUE!</v>
      </c>
      <c r="M134" s="36" t="e" vm="1">
        <f t="shared" si="9"/>
        <v>#VALUE!</v>
      </c>
      <c r="N134" s="36" t="e" vm="2">
        <f>[1]!genUniform($N$9,$N$10)</f>
        <v>#VALUE!</v>
      </c>
      <c r="O134" s="36" t="e" vm="1">
        <f t="shared" si="10"/>
        <v>#VALUE!</v>
      </c>
      <c r="P134" s="36" t="e" vm="1">
        <f t="shared" si="11"/>
        <v>#VALUE!</v>
      </c>
    </row>
    <row r="135" spans="1:16">
      <c r="A135" s="36">
        <v>125</v>
      </c>
      <c r="C135" s="36" t="e" vm="2">
        <f>[1]!GenLimitNormal($C$9,$C$10,0,1000,0)</f>
        <v>#VALUE!</v>
      </c>
      <c r="D135" s="36" t="e" vm="2">
        <f>[1]!GenBetaPERT(0,$D$9,1)</f>
        <v>#VALUE!</v>
      </c>
      <c r="E135" s="36" t="e" vm="2">
        <f>[1]!GenLognormal($E$9,$E$10)</f>
        <v>#VALUE!</v>
      </c>
      <c r="F135" s="36" t="e" vm="2">
        <f>[1]!GenLognormal($F$9,$F$10)</f>
        <v>#VALUE!</v>
      </c>
      <c r="G135" s="36" t="e" vm="2">
        <f>[1]!GenLognormal($G$9,$G$10)</f>
        <v>#VALUE!</v>
      </c>
      <c r="H135" s="36" t="e" vm="2">
        <f>[1]!genUniform($H$9,$H$10)</f>
        <v>#VALUE!</v>
      </c>
      <c r="I135" s="36" t="e" vm="1">
        <f t="shared" si="6"/>
        <v>#VALUE!</v>
      </c>
      <c r="J135" s="36" t="e" vm="1">
        <f t="shared" si="7"/>
        <v>#VALUE!</v>
      </c>
      <c r="K135" s="36" t="e" vm="2">
        <f>[1]!genUniform($K$9,$K$10)</f>
        <v>#VALUE!</v>
      </c>
      <c r="L135" s="36" t="e" vm="1">
        <f t="shared" si="8"/>
        <v>#VALUE!</v>
      </c>
      <c r="M135" s="36" t="e" vm="1">
        <f t="shared" si="9"/>
        <v>#VALUE!</v>
      </c>
      <c r="N135" s="36" t="e" vm="2">
        <f>[1]!genUniform($N$9,$N$10)</f>
        <v>#VALUE!</v>
      </c>
      <c r="O135" s="36" t="e" vm="1">
        <f t="shared" si="10"/>
        <v>#VALUE!</v>
      </c>
      <c r="P135" s="36" t="e" vm="1">
        <f t="shared" si="11"/>
        <v>#VALUE!</v>
      </c>
    </row>
    <row r="136" spans="1:16">
      <c r="A136" s="36">
        <v>126</v>
      </c>
      <c r="C136" s="36" t="e" vm="2">
        <f>[1]!GenLimitNormal($C$9,$C$10,0,1000,0)</f>
        <v>#VALUE!</v>
      </c>
      <c r="D136" s="36" t="e" vm="2">
        <f>[1]!GenBetaPERT(0,$D$9,1)</f>
        <v>#VALUE!</v>
      </c>
      <c r="E136" s="36" t="e" vm="2">
        <f>[1]!GenLognormal($E$9,$E$10)</f>
        <v>#VALUE!</v>
      </c>
      <c r="F136" s="36" t="e" vm="2">
        <f>[1]!GenLognormal($F$9,$F$10)</f>
        <v>#VALUE!</v>
      </c>
      <c r="G136" s="36" t="e" vm="2">
        <f>[1]!GenLognormal($G$9,$G$10)</f>
        <v>#VALUE!</v>
      </c>
      <c r="H136" s="36" t="e" vm="2">
        <f>[1]!genUniform($H$9,$H$10)</f>
        <v>#VALUE!</v>
      </c>
      <c r="I136" s="36" t="e" vm="1">
        <f t="shared" si="6"/>
        <v>#VALUE!</v>
      </c>
      <c r="J136" s="36" t="e" vm="1">
        <f t="shared" si="7"/>
        <v>#VALUE!</v>
      </c>
      <c r="K136" s="36" t="e" vm="2">
        <f>[1]!genUniform($K$9,$K$10)</f>
        <v>#VALUE!</v>
      </c>
      <c r="L136" s="36" t="e" vm="1">
        <f t="shared" si="8"/>
        <v>#VALUE!</v>
      </c>
      <c r="M136" s="36" t="e" vm="1">
        <f t="shared" si="9"/>
        <v>#VALUE!</v>
      </c>
      <c r="N136" s="36" t="e" vm="2">
        <f>[1]!genUniform($N$9,$N$10)</f>
        <v>#VALUE!</v>
      </c>
      <c r="O136" s="36" t="e" vm="1">
        <f t="shared" si="10"/>
        <v>#VALUE!</v>
      </c>
      <c r="P136" s="36" t="e" vm="1">
        <f t="shared" si="11"/>
        <v>#VALUE!</v>
      </c>
    </row>
    <row r="137" spans="1:16">
      <c r="A137" s="36">
        <v>127</v>
      </c>
      <c r="C137" s="36" t="e" vm="2">
        <f>[1]!GenLimitNormal($C$9,$C$10,0,1000,0)</f>
        <v>#VALUE!</v>
      </c>
      <c r="D137" s="36" t="e" vm="2">
        <f>[1]!GenBetaPERT(0,$D$9,1)</f>
        <v>#VALUE!</v>
      </c>
      <c r="E137" s="36" t="e" vm="2">
        <f>[1]!GenLognormal($E$9,$E$10)</f>
        <v>#VALUE!</v>
      </c>
      <c r="F137" s="36" t="e" vm="2">
        <f>[1]!GenLognormal($F$9,$F$10)</f>
        <v>#VALUE!</v>
      </c>
      <c r="G137" s="36" t="e" vm="2">
        <f>[1]!GenLognormal($G$9,$G$10)</f>
        <v>#VALUE!</v>
      </c>
      <c r="H137" s="36" t="e" vm="2">
        <f>[1]!genUniform($H$9,$H$10)</f>
        <v>#VALUE!</v>
      </c>
      <c r="I137" s="36" t="e" vm="1">
        <f t="shared" si="6"/>
        <v>#VALUE!</v>
      </c>
      <c r="J137" s="36" t="e" vm="1">
        <f t="shared" si="7"/>
        <v>#VALUE!</v>
      </c>
      <c r="K137" s="36" t="e" vm="2">
        <f>[1]!genUniform($K$9,$K$10)</f>
        <v>#VALUE!</v>
      </c>
      <c r="L137" s="36" t="e" vm="1">
        <f t="shared" si="8"/>
        <v>#VALUE!</v>
      </c>
      <c r="M137" s="36" t="e" vm="1">
        <f t="shared" si="9"/>
        <v>#VALUE!</v>
      </c>
      <c r="N137" s="36" t="e" vm="2">
        <f>[1]!genUniform($N$9,$N$10)</f>
        <v>#VALUE!</v>
      </c>
      <c r="O137" s="36" t="e" vm="1">
        <f t="shared" si="10"/>
        <v>#VALUE!</v>
      </c>
      <c r="P137" s="36" t="e" vm="1">
        <f t="shared" si="11"/>
        <v>#VALUE!</v>
      </c>
    </row>
    <row r="138" spans="1:16">
      <c r="A138" s="36">
        <v>128</v>
      </c>
      <c r="C138" s="36" t="e" vm="2">
        <f>[1]!GenLimitNormal($C$9,$C$10,0,1000,0)</f>
        <v>#VALUE!</v>
      </c>
      <c r="D138" s="36" t="e" vm="2">
        <f>[1]!GenBetaPERT(0,$D$9,1)</f>
        <v>#VALUE!</v>
      </c>
      <c r="E138" s="36" t="e" vm="2">
        <f>[1]!GenLognormal($E$9,$E$10)</f>
        <v>#VALUE!</v>
      </c>
      <c r="F138" s="36" t="e" vm="2">
        <f>[1]!GenLognormal($F$9,$F$10)</f>
        <v>#VALUE!</v>
      </c>
      <c r="G138" s="36" t="e" vm="2">
        <f>[1]!GenLognormal($G$9,$G$10)</f>
        <v>#VALUE!</v>
      </c>
      <c r="H138" s="36" t="e" vm="2">
        <f>[1]!genUniform($H$9,$H$10)</f>
        <v>#VALUE!</v>
      </c>
      <c r="I138" s="36" t="e" vm="1">
        <f t="shared" si="6"/>
        <v>#VALUE!</v>
      </c>
      <c r="J138" s="36" t="e" vm="1">
        <f t="shared" si="7"/>
        <v>#VALUE!</v>
      </c>
      <c r="K138" s="36" t="e" vm="2">
        <f>[1]!genUniform($K$9,$K$10)</f>
        <v>#VALUE!</v>
      </c>
      <c r="L138" s="36" t="e" vm="1">
        <f t="shared" si="8"/>
        <v>#VALUE!</v>
      </c>
      <c r="M138" s="36" t="e" vm="1">
        <f t="shared" si="9"/>
        <v>#VALUE!</v>
      </c>
      <c r="N138" s="36" t="e" vm="2">
        <f>[1]!genUniform($N$9,$N$10)</f>
        <v>#VALUE!</v>
      </c>
      <c r="O138" s="36" t="e" vm="1">
        <f t="shared" si="10"/>
        <v>#VALUE!</v>
      </c>
      <c r="P138" s="36" t="e" vm="1">
        <f t="shared" si="11"/>
        <v>#VALUE!</v>
      </c>
    </row>
    <row r="139" spans="1:16">
      <c r="A139" s="36">
        <v>129</v>
      </c>
      <c r="C139" s="36" t="e" vm="2">
        <f>[1]!GenLimitNormal($C$9,$C$10,0,1000,0)</f>
        <v>#VALUE!</v>
      </c>
      <c r="D139" s="36" t="e" vm="2">
        <f>[1]!GenBetaPERT(0,$D$9,1)</f>
        <v>#VALUE!</v>
      </c>
      <c r="E139" s="36" t="e" vm="2">
        <f>[1]!GenLognormal($E$9,$E$10)</f>
        <v>#VALUE!</v>
      </c>
      <c r="F139" s="36" t="e" vm="2">
        <f>[1]!GenLognormal($F$9,$F$10)</f>
        <v>#VALUE!</v>
      </c>
      <c r="G139" s="36" t="e" vm="2">
        <f>[1]!GenLognormal($G$9,$G$10)</f>
        <v>#VALUE!</v>
      </c>
      <c r="H139" s="36" t="e" vm="2">
        <f>[1]!genUniform($H$9,$H$10)</f>
        <v>#VALUE!</v>
      </c>
      <c r="I139" s="36" t="e" vm="1">
        <f t="shared" si="6"/>
        <v>#VALUE!</v>
      </c>
      <c r="J139" s="36" t="e" vm="1">
        <f t="shared" si="7"/>
        <v>#VALUE!</v>
      </c>
      <c r="K139" s="36" t="e" vm="2">
        <f>[1]!genUniform($K$9,$K$10)</f>
        <v>#VALUE!</v>
      </c>
      <c r="L139" s="36" t="e" vm="1">
        <f t="shared" si="8"/>
        <v>#VALUE!</v>
      </c>
      <c r="M139" s="36" t="e" vm="1">
        <f t="shared" si="9"/>
        <v>#VALUE!</v>
      </c>
      <c r="N139" s="36" t="e" vm="2">
        <f>[1]!genUniform($N$9,$N$10)</f>
        <v>#VALUE!</v>
      </c>
      <c r="O139" s="36" t="e" vm="1">
        <f t="shared" si="10"/>
        <v>#VALUE!</v>
      </c>
      <c r="P139" s="36" t="e" vm="1">
        <f t="shared" si="11"/>
        <v>#VALUE!</v>
      </c>
    </row>
    <row r="140" spans="1:16">
      <c r="A140" s="36">
        <v>130</v>
      </c>
      <c r="C140" s="36" t="e" vm="2">
        <f>[1]!GenLimitNormal($C$9,$C$10,0,1000,0)</f>
        <v>#VALUE!</v>
      </c>
      <c r="D140" s="36" t="e" vm="2">
        <f>[1]!GenBetaPERT(0,$D$9,1)</f>
        <v>#VALUE!</v>
      </c>
      <c r="E140" s="36" t="e" vm="2">
        <f>[1]!GenLognormal($E$9,$E$10)</f>
        <v>#VALUE!</v>
      </c>
      <c r="F140" s="36" t="e" vm="2">
        <f>[1]!GenLognormal($F$9,$F$10)</f>
        <v>#VALUE!</v>
      </c>
      <c r="G140" s="36" t="e" vm="2">
        <f>[1]!GenLognormal($G$9,$G$10)</f>
        <v>#VALUE!</v>
      </c>
      <c r="H140" s="36" t="e" vm="2">
        <f>[1]!genUniform($H$9,$H$10)</f>
        <v>#VALUE!</v>
      </c>
      <c r="I140" s="36" t="e" vm="1">
        <f t="shared" ref="I140:I203" si="12">_xlfn.LOGNORM.INV($H140,$I$9,$I$10)</f>
        <v>#VALUE!</v>
      </c>
      <c r="J140" s="36" t="e" vm="1">
        <f t="shared" ref="J140:J203" si="13">$C140+$D140*I140/$G140+(1-$D140)*($F140*$E140)/$G140</f>
        <v>#VALUE!</v>
      </c>
      <c r="K140" s="36" t="e" vm="2">
        <f>[1]!genUniform($K$9,$K$10)</f>
        <v>#VALUE!</v>
      </c>
      <c r="L140" s="36" t="e" vm="1">
        <f t="shared" ref="L140:L203" si="14">_xlfn.LOGNORM.INV($K140,$L$9,$L$10)</f>
        <v>#VALUE!</v>
      </c>
      <c r="M140" s="36" t="e" vm="1">
        <f t="shared" ref="M140:M203" si="15">$C140+$D140*L140/$G140+(1-$D140)*($F140*$E140)/$G140</f>
        <v>#VALUE!</v>
      </c>
      <c r="N140" s="36" t="e" vm="2">
        <f>[1]!genUniform($N$9,$N$10)</f>
        <v>#VALUE!</v>
      </c>
      <c r="O140" s="36" t="e" vm="1">
        <f t="shared" ref="O140:O203" si="16">_xlfn.LOGNORM.INV($N140,$O$9,$O$10)</f>
        <v>#VALUE!</v>
      </c>
      <c r="P140" s="36" t="e" vm="1">
        <f t="shared" ref="P140:P203" si="17">$C140+$D140*O140/$G140+(1-$D140)*($F140*$E140)/$G140</f>
        <v>#VALUE!</v>
      </c>
    </row>
    <row r="141" spans="1:16">
      <c r="A141" s="36">
        <v>131</v>
      </c>
      <c r="C141" s="36" t="e" vm="2">
        <f>[1]!GenLimitNormal($C$9,$C$10,0,1000,0)</f>
        <v>#VALUE!</v>
      </c>
      <c r="D141" s="36" t="e" vm="2">
        <f>[1]!GenBetaPERT(0,$D$9,1)</f>
        <v>#VALUE!</v>
      </c>
      <c r="E141" s="36" t="e" vm="2">
        <f>[1]!GenLognormal($E$9,$E$10)</f>
        <v>#VALUE!</v>
      </c>
      <c r="F141" s="36" t="e" vm="2">
        <f>[1]!GenLognormal($F$9,$F$10)</f>
        <v>#VALUE!</v>
      </c>
      <c r="G141" s="36" t="e" vm="2">
        <f>[1]!GenLognormal($G$9,$G$10)</f>
        <v>#VALUE!</v>
      </c>
      <c r="H141" s="36" t="e" vm="2">
        <f>[1]!genUniform($H$9,$H$10)</f>
        <v>#VALUE!</v>
      </c>
      <c r="I141" s="36" t="e" vm="1">
        <f t="shared" si="12"/>
        <v>#VALUE!</v>
      </c>
      <c r="J141" s="36" t="e" vm="1">
        <f t="shared" si="13"/>
        <v>#VALUE!</v>
      </c>
      <c r="K141" s="36" t="e" vm="2">
        <f>[1]!genUniform($K$9,$K$10)</f>
        <v>#VALUE!</v>
      </c>
      <c r="L141" s="36" t="e" vm="1">
        <f t="shared" si="14"/>
        <v>#VALUE!</v>
      </c>
      <c r="M141" s="36" t="e" vm="1">
        <f t="shared" si="15"/>
        <v>#VALUE!</v>
      </c>
      <c r="N141" s="36" t="e" vm="2">
        <f>[1]!genUniform($N$9,$N$10)</f>
        <v>#VALUE!</v>
      </c>
      <c r="O141" s="36" t="e" vm="1">
        <f t="shared" si="16"/>
        <v>#VALUE!</v>
      </c>
      <c r="P141" s="36" t="e" vm="1">
        <f t="shared" si="17"/>
        <v>#VALUE!</v>
      </c>
    </row>
    <row r="142" spans="1:16">
      <c r="A142" s="36">
        <v>132</v>
      </c>
      <c r="C142" s="36" t="e" vm="2">
        <f>[1]!GenLimitNormal($C$9,$C$10,0,1000,0)</f>
        <v>#VALUE!</v>
      </c>
      <c r="D142" s="36" t="e" vm="2">
        <f>[1]!GenBetaPERT(0,$D$9,1)</f>
        <v>#VALUE!</v>
      </c>
      <c r="E142" s="36" t="e" vm="2">
        <f>[1]!GenLognormal($E$9,$E$10)</f>
        <v>#VALUE!</v>
      </c>
      <c r="F142" s="36" t="e" vm="2">
        <f>[1]!GenLognormal($F$9,$F$10)</f>
        <v>#VALUE!</v>
      </c>
      <c r="G142" s="36" t="e" vm="2">
        <f>[1]!GenLognormal($G$9,$G$10)</f>
        <v>#VALUE!</v>
      </c>
      <c r="H142" s="36" t="e" vm="2">
        <f>[1]!genUniform($H$9,$H$10)</f>
        <v>#VALUE!</v>
      </c>
      <c r="I142" s="36" t="e" vm="1">
        <f t="shared" si="12"/>
        <v>#VALUE!</v>
      </c>
      <c r="J142" s="36" t="e" vm="1">
        <f t="shared" si="13"/>
        <v>#VALUE!</v>
      </c>
      <c r="K142" s="36" t="e" vm="2">
        <f>[1]!genUniform($K$9,$K$10)</f>
        <v>#VALUE!</v>
      </c>
      <c r="L142" s="36" t="e" vm="1">
        <f t="shared" si="14"/>
        <v>#VALUE!</v>
      </c>
      <c r="M142" s="36" t="e" vm="1">
        <f t="shared" si="15"/>
        <v>#VALUE!</v>
      </c>
      <c r="N142" s="36" t="e" vm="2">
        <f>[1]!genUniform($N$9,$N$10)</f>
        <v>#VALUE!</v>
      </c>
      <c r="O142" s="36" t="e" vm="1">
        <f t="shared" si="16"/>
        <v>#VALUE!</v>
      </c>
      <c r="P142" s="36" t="e" vm="1">
        <f t="shared" si="17"/>
        <v>#VALUE!</v>
      </c>
    </row>
    <row r="143" spans="1:16">
      <c r="A143" s="36">
        <v>133</v>
      </c>
      <c r="C143" s="36" t="e" vm="2">
        <f>[1]!GenLimitNormal($C$9,$C$10,0,1000,0)</f>
        <v>#VALUE!</v>
      </c>
      <c r="D143" s="36" t="e" vm="2">
        <f>[1]!GenBetaPERT(0,$D$9,1)</f>
        <v>#VALUE!</v>
      </c>
      <c r="E143" s="36" t="e" vm="2">
        <f>[1]!GenLognormal($E$9,$E$10)</f>
        <v>#VALUE!</v>
      </c>
      <c r="F143" s="36" t="e" vm="2">
        <f>[1]!GenLognormal($F$9,$F$10)</f>
        <v>#VALUE!</v>
      </c>
      <c r="G143" s="36" t="e" vm="2">
        <f>[1]!GenLognormal($G$9,$G$10)</f>
        <v>#VALUE!</v>
      </c>
      <c r="H143" s="36" t="e" vm="2">
        <f>[1]!genUniform($H$9,$H$10)</f>
        <v>#VALUE!</v>
      </c>
      <c r="I143" s="36" t="e" vm="1">
        <f t="shared" si="12"/>
        <v>#VALUE!</v>
      </c>
      <c r="J143" s="36" t="e" vm="1">
        <f t="shared" si="13"/>
        <v>#VALUE!</v>
      </c>
      <c r="K143" s="36" t="e" vm="2">
        <f>[1]!genUniform($K$9,$K$10)</f>
        <v>#VALUE!</v>
      </c>
      <c r="L143" s="36" t="e" vm="1">
        <f t="shared" si="14"/>
        <v>#VALUE!</v>
      </c>
      <c r="M143" s="36" t="e" vm="1">
        <f t="shared" si="15"/>
        <v>#VALUE!</v>
      </c>
      <c r="N143" s="36" t="e" vm="2">
        <f>[1]!genUniform($N$9,$N$10)</f>
        <v>#VALUE!</v>
      </c>
      <c r="O143" s="36" t="e" vm="1">
        <f t="shared" si="16"/>
        <v>#VALUE!</v>
      </c>
      <c r="P143" s="36" t="e" vm="1">
        <f t="shared" si="17"/>
        <v>#VALUE!</v>
      </c>
    </row>
    <row r="144" spans="1:16">
      <c r="A144" s="36">
        <v>134</v>
      </c>
      <c r="C144" s="36" t="e" vm="2">
        <f>[1]!GenLimitNormal($C$9,$C$10,0,1000,0)</f>
        <v>#VALUE!</v>
      </c>
      <c r="D144" s="36" t="e" vm="2">
        <f>[1]!GenBetaPERT(0,$D$9,1)</f>
        <v>#VALUE!</v>
      </c>
      <c r="E144" s="36" t="e" vm="2">
        <f>[1]!GenLognormal($E$9,$E$10)</f>
        <v>#VALUE!</v>
      </c>
      <c r="F144" s="36" t="e" vm="2">
        <f>[1]!GenLognormal($F$9,$F$10)</f>
        <v>#VALUE!</v>
      </c>
      <c r="G144" s="36" t="e" vm="2">
        <f>[1]!GenLognormal($G$9,$G$10)</f>
        <v>#VALUE!</v>
      </c>
      <c r="H144" s="36" t="e" vm="2">
        <f>[1]!genUniform($H$9,$H$10)</f>
        <v>#VALUE!</v>
      </c>
      <c r="I144" s="36" t="e" vm="1">
        <f t="shared" si="12"/>
        <v>#VALUE!</v>
      </c>
      <c r="J144" s="36" t="e" vm="1">
        <f t="shared" si="13"/>
        <v>#VALUE!</v>
      </c>
      <c r="K144" s="36" t="e" vm="2">
        <f>[1]!genUniform($K$9,$K$10)</f>
        <v>#VALUE!</v>
      </c>
      <c r="L144" s="36" t="e" vm="1">
        <f t="shared" si="14"/>
        <v>#VALUE!</v>
      </c>
      <c r="M144" s="36" t="e" vm="1">
        <f t="shared" si="15"/>
        <v>#VALUE!</v>
      </c>
      <c r="N144" s="36" t="e" vm="2">
        <f>[1]!genUniform($N$9,$N$10)</f>
        <v>#VALUE!</v>
      </c>
      <c r="O144" s="36" t="e" vm="1">
        <f t="shared" si="16"/>
        <v>#VALUE!</v>
      </c>
      <c r="P144" s="36" t="e" vm="1">
        <f t="shared" si="17"/>
        <v>#VALUE!</v>
      </c>
    </row>
    <row r="145" spans="1:16">
      <c r="A145" s="36">
        <v>135</v>
      </c>
      <c r="C145" s="36" t="e" vm="2">
        <f>[1]!GenLimitNormal($C$9,$C$10,0,1000,0)</f>
        <v>#VALUE!</v>
      </c>
      <c r="D145" s="36" t="e" vm="2">
        <f>[1]!GenBetaPERT(0,$D$9,1)</f>
        <v>#VALUE!</v>
      </c>
      <c r="E145" s="36" t="e" vm="2">
        <f>[1]!GenLognormal($E$9,$E$10)</f>
        <v>#VALUE!</v>
      </c>
      <c r="F145" s="36" t="e" vm="2">
        <f>[1]!GenLognormal($F$9,$F$10)</f>
        <v>#VALUE!</v>
      </c>
      <c r="G145" s="36" t="e" vm="2">
        <f>[1]!GenLognormal($G$9,$G$10)</f>
        <v>#VALUE!</v>
      </c>
      <c r="H145" s="36" t="e" vm="2">
        <f>[1]!genUniform($H$9,$H$10)</f>
        <v>#VALUE!</v>
      </c>
      <c r="I145" s="36" t="e" vm="1">
        <f t="shared" si="12"/>
        <v>#VALUE!</v>
      </c>
      <c r="J145" s="36" t="e" vm="1">
        <f t="shared" si="13"/>
        <v>#VALUE!</v>
      </c>
      <c r="K145" s="36" t="e" vm="2">
        <f>[1]!genUniform($K$9,$K$10)</f>
        <v>#VALUE!</v>
      </c>
      <c r="L145" s="36" t="e" vm="1">
        <f t="shared" si="14"/>
        <v>#VALUE!</v>
      </c>
      <c r="M145" s="36" t="e" vm="1">
        <f t="shared" si="15"/>
        <v>#VALUE!</v>
      </c>
      <c r="N145" s="36" t="e" vm="2">
        <f>[1]!genUniform($N$9,$N$10)</f>
        <v>#VALUE!</v>
      </c>
      <c r="O145" s="36" t="e" vm="1">
        <f t="shared" si="16"/>
        <v>#VALUE!</v>
      </c>
      <c r="P145" s="36" t="e" vm="1">
        <f t="shared" si="17"/>
        <v>#VALUE!</v>
      </c>
    </row>
    <row r="146" spans="1:16">
      <c r="A146" s="36">
        <v>136</v>
      </c>
      <c r="C146" s="36" t="e" vm="2">
        <f>[1]!GenLimitNormal($C$9,$C$10,0,1000,0)</f>
        <v>#VALUE!</v>
      </c>
      <c r="D146" s="36" t="e" vm="2">
        <f>[1]!GenBetaPERT(0,$D$9,1)</f>
        <v>#VALUE!</v>
      </c>
      <c r="E146" s="36" t="e" vm="2">
        <f>[1]!GenLognormal($E$9,$E$10)</f>
        <v>#VALUE!</v>
      </c>
      <c r="F146" s="36" t="e" vm="2">
        <f>[1]!GenLognormal($F$9,$F$10)</f>
        <v>#VALUE!</v>
      </c>
      <c r="G146" s="36" t="e" vm="2">
        <f>[1]!GenLognormal($G$9,$G$10)</f>
        <v>#VALUE!</v>
      </c>
      <c r="H146" s="36" t="e" vm="2">
        <f>[1]!genUniform($H$9,$H$10)</f>
        <v>#VALUE!</v>
      </c>
      <c r="I146" s="36" t="e" vm="1">
        <f t="shared" si="12"/>
        <v>#VALUE!</v>
      </c>
      <c r="J146" s="36" t="e" vm="1">
        <f t="shared" si="13"/>
        <v>#VALUE!</v>
      </c>
      <c r="K146" s="36" t="e" vm="2">
        <f>[1]!genUniform($K$9,$K$10)</f>
        <v>#VALUE!</v>
      </c>
      <c r="L146" s="36" t="e" vm="1">
        <f t="shared" si="14"/>
        <v>#VALUE!</v>
      </c>
      <c r="M146" s="36" t="e" vm="1">
        <f t="shared" si="15"/>
        <v>#VALUE!</v>
      </c>
      <c r="N146" s="36" t="e" vm="2">
        <f>[1]!genUniform($N$9,$N$10)</f>
        <v>#VALUE!</v>
      </c>
      <c r="O146" s="36" t="e" vm="1">
        <f t="shared" si="16"/>
        <v>#VALUE!</v>
      </c>
      <c r="P146" s="36" t="e" vm="1">
        <f t="shared" si="17"/>
        <v>#VALUE!</v>
      </c>
    </row>
    <row r="147" spans="1:16">
      <c r="A147" s="36">
        <v>137</v>
      </c>
      <c r="C147" s="36" t="e" vm="2">
        <f>[1]!GenLimitNormal($C$9,$C$10,0,1000,0)</f>
        <v>#VALUE!</v>
      </c>
      <c r="D147" s="36" t="e" vm="2">
        <f>[1]!GenBetaPERT(0,$D$9,1)</f>
        <v>#VALUE!</v>
      </c>
      <c r="E147" s="36" t="e" vm="2">
        <f>[1]!GenLognormal($E$9,$E$10)</f>
        <v>#VALUE!</v>
      </c>
      <c r="F147" s="36" t="e" vm="2">
        <f>[1]!GenLognormal($F$9,$F$10)</f>
        <v>#VALUE!</v>
      </c>
      <c r="G147" s="36" t="e" vm="2">
        <f>[1]!GenLognormal($G$9,$G$10)</f>
        <v>#VALUE!</v>
      </c>
      <c r="H147" s="36" t="e" vm="2">
        <f>[1]!genUniform($H$9,$H$10)</f>
        <v>#VALUE!</v>
      </c>
      <c r="I147" s="36" t="e" vm="1">
        <f t="shared" si="12"/>
        <v>#VALUE!</v>
      </c>
      <c r="J147" s="36" t="e" vm="1">
        <f t="shared" si="13"/>
        <v>#VALUE!</v>
      </c>
      <c r="K147" s="36" t="e" vm="2">
        <f>[1]!genUniform($K$9,$K$10)</f>
        <v>#VALUE!</v>
      </c>
      <c r="L147" s="36" t="e" vm="1">
        <f t="shared" si="14"/>
        <v>#VALUE!</v>
      </c>
      <c r="M147" s="36" t="e" vm="1">
        <f t="shared" si="15"/>
        <v>#VALUE!</v>
      </c>
      <c r="N147" s="36" t="e" vm="2">
        <f>[1]!genUniform($N$9,$N$10)</f>
        <v>#VALUE!</v>
      </c>
      <c r="O147" s="36" t="e" vm="1">
        <f t="shared" si="16"/>
        <v>#VALUE!</v>
      </c>
      <c r="P147" s="36" t="e" vm="1">
        <f t="shared" si="17"/>
        <v>#VALUE!</v>
      </c>
    </row>
    <row r="148" spans="1:16">
      <c r="A148" s="36">
        <v>138</v>
      </c>
      <c r="C148" s="36" t="e" vm="2">
        <f>[1]!GenLimitNormal($C$9,$C$10,0,1000,0)</f>
        <v>#VALUE!</v>
      </c>
      <c r="D148" s="36" t="e" vm="2">
        <f>[1]!GenBetaPERT(0,$D$9,1)</f>
        <v>#VALUE!</v>
      </c>
      <c r="E148" s="36" t="e" vm="2">
        <f>[1]!GenLognormal($E$9,$E$10)</f>
        <v>#VALUE!</v>
      </c>
      <c r="F148" s="36" t="e" vm="2">
        <f>[1]!GenLognormal($F$9,$F$10)</f>
        <v>#VALUE!</v>
      </c>
      <c r="G148" s="36" t="e" vm="2">
        <f>[1]!GenLognormal($G$9,$G$10)</f>
        <v>#VALUE!</v>
      </c>
      <c r="H148" s="36" t="e" vm="2">
        <f>[1]!genUniform($H$9,$H$10)</f>
        <v>#VALUE!</v>
      </c>
      <c r="I148" s="36" t="e" vm="1">
        <f t="shared" si="12"/>
        <v>#VALUE!</v>
      </c>
      <c r="J148" s="36" t="e" vm="1">
        <f t="shared" si="13"/>
        <v>#VALUE!</v>
      </c>
      <c r="K148" s="36" t="e" vm="2">
        <f>[1]!genUniform($K$9,$K$10)</f>
        <v>#VALUE!</v>
      </c>
      <c r="L148" s="36" t="e" vm="1">
        <f t="shared" si="14"/>
        <v>#VALUE!</v>
      </c>
      <c r="M148" s="36" t="e" vm="1">
        <f t="shared" si="15"/>
        <v>#VALUE!</v>
      </c>
      <c r="N148" s="36" t="e" vm="2">
        <f>[1]!genUniform($N$9,$N$10)</f>
        <v>#VALUE!</v>
      </c>
      <c r="O148" s="36" t="e" vm="1">
        <f t="shared" si="16"/>
        <v>#VALUE!</v>
      </c>
      <c r="P148" s="36" t="e" vm="1">
        <f t="shared" si="17"/>
        <v>#VALUE!</v>
      </c>
    </row>
    <row r="149" spans="1:16">
      <c r="A149" s="36">
        <v>139</v>
      </c>
      <c r="C149" s="36" t="e" vm="2">
        <f>[1]!GenLimitNormal($C$9,$C$10,0,1000,0)</f>
        <v>#VALUE!</v>
      </c>
      <c r="D149" s="36" t="e" vm="2">
        <f>[1]!GenBetaPERT(0,$D$9,1)</f>
        <v>#VALUE!</v>
      </c>
      <c r="E149" s="36" t="e" vm="2">
        <f>[1]!GenLognormal($E$9,$E$10)</f>
        <v>#VALUE!</v>
      </c>
      <c r="F149" s="36" t="e" vm="2">
        <f>[1]!GenLognormal($F$9,$F$10)</f>
        <v>#VALUE!</v>
      </c>
      <c r="G149" s="36" t="e" vm="2">
        <f>[1]!GenLognormal($G$9,$G$10)</f>
        <v>#VALUE!</v>
      </c>
      <c r="H149" s="36" t="e" vm="2">
        <f>[1]!genUniform($H$9,$H$10)</f>
        <v>#VALUE!</v>
      </c>
      <c r="I149" s="36" t="e" vm="1">
        <f t="shared" si="12"/>
        <v>#VALUE!</v>
      </c>
      <c r="J149" s="36" t="e" vm="1">
        <f t="shared" si="13"/>
        <v>#VALUE!</v>
      </c>
      <c r="K149" s="36" t="e" vm="2">
        <f>[1]!genUniform($K$9,$K$10)</f>
        <v>#VALUE!</v>
      </c>
      <c r="L149" s="36" t="e" vm="1">
        <f t="shared" si="14"/>
        <v>#VALUE!</v>
      </c>
      <c r="M149" s="36" t="e" vm="1">
        <f t="shared" si="15"/>
        <v>#VALUE!</v>
      </c>
      <c r="N149" s="36" t="e" vm="2">
        <f>[1]!genUniform($N$9,$N$10)</f>
        <v>#VALUE!</v>
      </c>
      <c r="O149" s="36" t="e" vm="1">
        <f t="shared" si="16"/>
        <v>#VALUE!</v>
      </c>
      <c r="P149" s="36" t="e" vm="1">
        <f t="shared" si="17"/>
        <v>#VALUE!</v>
      </c>
    </row>
    <row r="150" spans="1:16">
      <c r="A150" s="36">
        <v>140</v>
      </c>
      <c r="C150" s="36" t="e" vm="2">
        <f>[1]!GenLimitNormal($C$9,$C$10,0,1000,0)</f>
        <v>#VALUE!</v>
      </c>
      <c r="D150" s="36" t="e" vm="2">
        <f>[1]!GenBetaPERT(0,$D$9,1)</f>
        <v>#VALUE!</v>
      </c>
      <c r="E150" s="36" t="e" vm="2">
        <f>[1]!GenLognormal($E$9,$E$10)</f>
        <v>#VALUE!</v>
      </c>
      <c r="F150" s="36" t="e" vm="2">
        <f>[1]!GenLognormal($F$9,$F$10)</f>
        <v>#VALUE!</v>
      </c>
      <c r="G150" s="36" t="e" vm="2">
        <f>[1]!GenLognormal($G$9,$G$10)</f>
        <v>#VALUE!</v>
      </c>
      <c r="H150" s="36" t="e" vm="2">
        <f>[1]!genUniform($H$9,$H$10)</f>
        <v>#VALUE!</v>
      </c>
      <c r="I150" s="36" t="e" vm="1">
        <f t="shared" si="12"/>
        <v>#VALUE!</v>
      </c>
      <c r="J150" s="36" t="e" vm="1">
        <f t="shared" si="13"/>
        <v>#VALUE!</v>
      </c>
      <c r="K150" s="36" t="e" vm="2">
        <f>[1]!genUniform($K$9,$K$10)</f>
        <v>#VALUE!</v>
      </c>
      <c r="L150" s="36" t="e" vm="1">
        <f t="shared" si="14"/>
        <v>#VALUE!</v>
      </c>
      <c r="M150" s="36" t="e" vm="1">
        <f t="shared" si="15"/>
        <v>#VALUE!</v>
      </c>
      <c r="N150" s="36" t="e" vm="2">
        <f>[1]!genUniform($N$9,$N$10)</f>
        <v>#VALUE!</v>
      </c>
      <c r="O150" s="36" t="e" vm="1">
        <f t="shared" si="16"/>
        <v>#VALUE!</v>
      </c>
      <c r="P150" s="36" t="e" vm="1">
        <f t="shared" si="17"/>
        <v>#VALUE!</v>
      </c>
    </row>
    <row r="151" spans="1:16">
      <c r="A151" s="36">
        <v>141</v>
      </c>
      <c r="C151" s="36" t="e" vm="2">
        <f>[1]!GenLimitNormal($C$9,$C$10,0,1000,0)</f>
        <v>#VALUE!</v>
      </c>
      <c r="D151" s="36" t="e" vm="2">
        <f>[1]!GenBetaPERT(0,$D$9,1)</f>
        <v>#VALUE!</v>
      </c>
      <c r="E151" s="36" t="e" vm="2">
        <f>[1]!GenLognormal($E$9,$E$10)</f>
        <v>#VALUE!</v>
      </c>
      <c r="F151" s="36" t="e" vm="2">
        <f>[1]!GenLognormal($F$9,$F$10)</f>
        <v>#VALUE!</v>
      </c>
      <c r="G151" s="36" t="e" vm="2">
        <f>[1]!GenLognormal($G$9,$G$10)</f>
        <v>#VALUE!</v>
      </c>
      <c r="H151" s="36" t="e" vm="2">
        <f>[1]!genUniform($H$9,$H$10)</f>
        <v>#VALUE!</v>
      </c>
      <c r="I151" s="36" t="e" vm="1">
        <f t="shared" si="12"/>
        <v>#VALUE!</v>
      </c>
      <c r="J151" s="36" t="e" vm="1">
        <f t="shared" si="13"/>
        <v>#VALUE!</v>
      </c>
      <c r="K151" s="36" t="e" vm="2">
        <f>[1]!genUniform($K$9,$K$10)</f>
        <v>#VALUE!</v>
      </c>
      <c r="L151" s="36" t="e" vm="1">
        <f t="shared" si="14"/>
        <v>#VALUE!</v>
      </c>
      <c r="M151" s="36" t="e" vm="1">
        <f t="shared" si="15"/>
        <v>#VALUE!</v>
      </c>
      <c r="N151" s="36" t="e" vm="2">
        <f>[1]!genUniform($N$9,$N$10)</f>
        <v>#VALUE!</v>
      </c>
      <c r="O151" s="36" t="e" vm="1">
        <f t="shared" si="16"/>
        <v>#VALUE!</v>
      </c>
      <c r="P151" s="36" t="e" vm="1">
        <f t="shared" si="17"/>
        <v>#VALUE!</v>
      </c>
    </row>
    <row r="152" spans="1:16">
      <c r="A152" s="36">
        <v>142</v>
      </c>
      <c r="C152" s="36" t="e" vm="2">
        <f>[1]!GenLimitNormal($C$9,$C$10,0,1000,0)</f>
        <v>#VALUE!</v>
      </c>
      <c r="D152" s="36" t="e" vm="2">
        <f>[1]!GenBetaPERT(0,$D$9,1)</f>
        <v>#VALUE!</v>
      </c>
      <c r="E152" s="36" t="e" vm="2">
        <f>[1]!GenLognormal($E$9,$E$10)</f>
        <v>#VALUE!</v>
      </c>
      <c r="F152" s="36" t="e" vm="2">
        <f>[1]!GenLognormal($F$9,$F$10)</f>
        <v>#VALUE!</v>
      </c>
      <c r="G152" s="36" t="e" vm="2">
        <f>[1]!GenLognormal($G$9,$G$10)</f>
        <v>#VALUE!</v>
      </c>
      <c r="H152" s="36" t="e" vm="2">
        <f>[1]!genUniform($H$9,$H$10)</f>
        <v>#VALUE!</v>
      </c>
      <c r="I152" s="36" t="e" vm="1">
        <f t="shared" si="12"/>
        <v>#VALUE!</v>
      </c>
      <c r="J152" s="36" t="e" vm="1">
        <f t="shared" si="13"/>
        <v>#VALUE!</v>
      </c>
      <c r="K152" s="36" t="e" vm="2">
        <f>[1]!genUniform($K$9,$K$10)</f>
        <v>#VALUE!</v>
      </c>
      <c r="L152" s="36" t="e" vm="1">
        <f t="shared" si="14"/>
        <v>#VALUE!</v>
      </c>
      <c r="M152" s="36" t="e" vm="1">
        <f t="shared" si="15"/>
        <v>#VALUE!</v>
      </c>
      <c r="N152" s="36" t="e" vm="2">
        <f>[1]!genUniform($N$9,$N$10)</f>
        <v>#VALUE!</v>
      </c>
      <c r="O152" s="36" t="e" vm="1">
        <f t="shared" si="16"/>
        <v>#VALUE!</v>
      </c>
      <c r="P152" s="36" t="e" vm="1">
        <f t="shared" si="17"/>
        <v>#VALUE!</v>
      </c>
    </row>
    <row r="153" spans="1:16">
      <c r="A153" s="36">
        <v>143</v>
      </c>
      <c r="C153" s="36" t="e" vm="2">
        <f>[1]!GenLimitNormal($C$9,$C$10,0,1000,0)</f>
        <v>#VALUE!</v>
      </c>
      <c r="D153" s="36" t="e" vm="2">
        <f>[1]!GenBetaPERT(0,$D$9,1)</f>
        <v>#VALUE!</v>
      </c>
      <c r="E153" s="36" t="e" vm="2">
        <f>[1]!GenLognormal($E$9,$E$10)</f>
        <v>#VALUE!</v>
      </c>
      <c r="F153" s="36" t="e" vm="2">
        <f>[1]!GenLognormal($F$9,$F$10)</f>
        <v>#VALUE!</v>
      </c>
      <c r="G153" s="36" t="e" vm="2">
        <f>[1]!GenLognormal($G$9,$G$10)</f>
        <v>#VALUE!</v>
      </c>
      <c r="H153" s="36" t="e" vm="2">
        <f>[1]!genUniform($H$9,$H$10)</f>
        <v>#VALUE!</v>
      </c>
      <c r="I153" s="36" t="e" vm="1">
        <f t="shared" si="12"/>
        <v>#VALUE!</v>
      </c>
      <c r="J153" s="36" t="e" vm="1">
        <f t="shared" si="13"/>
        <v>#VALUE!</v>
      </c>
      <c r="K153" s="36" t="e" vm="2">
        <f>[1]!genUniform($K$9,$K$10)</f>
        <v>#VALUE!</v>
      </c>
      <c r="L153" s="36" t="e" vm="1">
        <f t="shared" si="14"/>
        <v>#VALUE!</v>
      </c>
      <c r="M153" s="36" t="e" vm="1">
        <f t="shared" si="15"/>
        <v>#VALUE!</v>
      </c>
      <c r="N153" s="36" t="e" vm="2">
        <f>[1]!genUniform($N$9,$N$10)</f>
        <v>#VALUE!</v>
      </c>
      <c r="O153" s="36" t="e" vm="1">
        <f t="shared" si="16"/>
        <v>#VALUE!</v>
      </c>
      <c r="P153" s="36" t="e" vm="1">
        <f t="shared" si="17"/>
        <v>#VALUE!</v>
      </c>
    </row>
    <row r="154" spans="1:16">
      <c r="A154" s="36">
        <v>144</v>
      </c>
      <c r="C154" s="36" t="e" vm="2">
        <f>[1]!GenLimitNormal($C$9,$C$10,0,1000,0)</f>
        <v>#VALUE!</v>
      </c>
      <c r="D154" s="36" t="e" vm="2">
        <f>[1]!GenBetaPERT(0,$D$9,1)</f>
        <v>#VALUE!</v>
      </c>
      <c r="E154" s="36" t="e" vm="2">
        <f>[1]!GenLognormal($E$9,$E$10)</f>
        <v>#VALUE!</v>
      </c>
      <c r="F154" s="36" t="e" vm="2">
        <f>[1]!GenLognormal($F$9,$F$10)</f>
        <v>#VALUE!</v>
      </c>
      <c r="G154" s="36" t="e" vm="2">
        <f>[1]!GenLognormal($G$9,$G$10)</f>
        <v>#VALUE!</v>
      </c>
      <c r="H154" s="36" t="e" vm="2">
        <f>[1]!genUniform($H$9,$H$10)</f>
        <v>#VALUE!</v>
      </c>
      <c r="I154" s="36" t="e" vm="1">
        <f t="shared" si="12"/>
        <v>#VALUE!</v>
      </c>
      <c r="J154" s="36" t="e" vm="1">
        <f t="shared" si="13"/>
        <v>#VALUE!</v>
      </c>
      <c r="K154" s="36" t="e" vm="2">
        <f>[1]!genUniform($K$9,$K$10)</f>
        <v>#VALUE!</v>
      </c>
      <c r="L154" s="36" t="e" vm="1">
        <f t="shared" si="14"/>
        <v>#VALUE!</v>
      </c>
      <c r="M154" s="36" t="e" vm="1">
        <f t="shared" si="15"/>
        <v>#VALUE!</v>
      </c>
      <c r="N154" s="36" t="e" vm="2">
        <f>[1]!genUniform($N$9,$N$10)</f>
        <v>#VALUE!</v>
      </c>
      <c r="O154" s="36" t="e" vm="1">
        <f t="shared" si="16"/>
        <v>#VALUE!</v>
      </c>
      <c r="P154" s="36" t="e" vm="1">
        <f t="shared" si="17"/>
        <v>#VALUE!</v>
      </c>
    </row>
    <row r="155" spans="1:16">
      <c r="A155" s="36">
        <v>145</v>
      </c>
      <c r="C155" s="36" t="e" vm="2">
        <f>[1]!GenLimitNormal($C$9,$C$10,0,1000,0)</f>
        <v>#VALUE!</v>
      </c>
      <c r="D155" s="36" t="e" vm="2">
        <f>[1]!GenBetaPERT(0,$D$9,1)</f>
        <v>#VALUE!</v>
      </c>
      <c r="E155" s="36" t="e" vm="2">
        <f>[1]!GenLognormal($E$9,$E$10)</f>
        <v>#VALUE!</v>
      </c>
      <c r="F155" s="36" t="e" vm="2">
        <f>[1]!GenLognormal($F$9,$F$10)</f>
        <v>#VALUE!</v>
      </c>
      <c r="G155" s="36" t="e" vm="2">
        <f>[1]!GenLognormal($G$9,$G$10)</f>
        <v>#VALUE!</v>
      </c>
      <c r="H155" s="36" t="e" vm="2">
        <f>[1]!genUniform($H$9,$H$10)</f>
        <v>#VALUE!</v>
      </c>
      <c r="I155" s="36" t="e" vm="1">
        <f t="shared" si="12"/>
        <v>#VALUE!</v>
      </c>
      <c r="J155" s="36" t="e" vm="1">
        <f t="shared" si="13"/>
        <v>#VALUE!</v>
      </c>
      <c r="K155" s="36" t="e" vm="2">
        <f>[1]!genUniform($K$9,$K$10)</f>
        <v>#VALUE!</v>
      </c>
      <c r="L155" s="36" t="e" vm="1">
        <f t="shared" si="14"/>
        <v>#VALUE!</v>
      </c>
      <c r="M155" s="36" t="e" vm="1">
        <f t="shared" si="15"/>
        <v>#VALUE!</v>
      </c>
      <c r="N155" s="36" t="e" vm="2">
        <f>[1]!genUniform($N$9,$N$10)</f>
        <v>#VALUE!</v>
      </c>
      <c r="O155" s="36" t="e" vm="1">
        <f t="shared" si="16"/>
        <v>#VALUE!</v>
      </c>
      <c r="P155" s="36" t="e" vm="1">
        <f t="shared" si="17"/>
        <v>#VALUE!</v>
      </c>
    </row>
    <row r="156" spans="1:16">
      <c r="A156" s="36">
        <v>146</v>
      </c>
      <c r="C156" s="36" t="e" vm="2">
        <f>[1]!GenLimitNormal($C$9,$C$10,0,1000,0)</f>
        <v>#VALUE!</v>
      </c>
      <c r="D156" s="36" t="e" vm="2">
        <f>[1]!GenBetaPERT(0,$D$9,1)</f>
        <v>#VALUE!</v>
      </c>
      <c r="E156" s="36" t="e" vm="2">
        <f>[1]!GenLognormal($E$9,$E$10)</f>
        <v>#VALUE!</v>
      </c>
      <c r="F156" s="36" t="e" vm="2">
        <f>[1]!GenLognormal($F$9,$F$10)</f>
        <v>#VALUE!</v>
      </c>
      <c r="G156" s="36" t="e" vm="2">
        <f>[1]!GenLognormal($G$9,$G$10)</f>
        <v>#VALUE!</v>
      </c>
      <c r="H156" s="36" t="e" vm="2">
        <f>[1]!genUniform($H$9,$H$10)</f>
        <v>#VALUE!</v>
      </c>
      <c r="I156" s="36" t="e" vm="1">
        <f t="shared" si="12"/>
        <v>#VALUE!</v>
      </c>
      <c r="J156" s="36" t="e" vm="1">
        <f t="shared" si="13"/>
        <v>#VALUE!</v>
      </c>
      <c r="K156" s="36" t="e" vm="2">
        <f>[1]!genUniform($K$9,$K$10)</f>
        <v>#VALUE!</v>
      </c>
      <c r="L156" s="36" t="e" vm="1">
        <f t="shared" si="14"/>
        <v>#VALUE!</v>
      </c>
      <c r="M156" s="36" t="e" vm="1">
        <f t="shared" si="15"/>
        <v>#VALUE!</v>
      </c>
      <c r="N156" s="36" t="e" vm="2">
        <f>[1]!genUniform($N$9,$N$10)</f>
        <v>#VALUE!</v>
      </c>
      <c r="O156" s="36" t="e" vm="1">
        <f t="shared" si="16"/>
        <v>#VALUE!</v>
      </c>
      <c r="P156" s="36" t="e" vm="1">
        <f t="shared" si="17"/>
        <v>#VALUE!</v>
      </c>
    </row>
    <row r="157" spans="1:16">
      <c r="A157" s="36">
        <v>147</v>
      </c>
      <c r="C157" s="36" t="e" vm="2">
        <f>[1]!GenLimitNormal($C$9,$C$10,0,1000,0)</f>
        <v>#VALUE!</v>
      </c>
      <c r="D157" s="36" t="e" vm="2">
        <f>[1]!GenBetaPERT(0,$D$9,1)</f>
        <v>#VALUE!</v>
      </c>
      <c r="E157" s="36" t="e" vm="2">
        <f>[1]!GenLognormal($E$9,$E$10)</f>
        <v>#VALUE!</v>
      </c>
      <c r="F157" s="36" t="e" vm="2">
        <f>[1]!GenLognormal($F$9,$F$10)</f>
        <v>#VALUE!</v>
      </c>
      <c r="G157" s="36" t="e" vm="2">
        <f>[1]!GenLognormal($G$9,$G$10)</f>
        <v>#VALUE!</v>
      </c>
      <c r="H157" s="36" t="e" vm="2">
        <f>[1]!genUniform($H$9,$H$10)</f>
        <v>#VALUE!</v>
      </c>
      <c r="I157" s="36" t="e" vm="1">
        <f t="shared" si="12"/>
        <v>#VALUE!</v>
      </c>
      <c r="J157" s="36" t="e" vm="1">
        <f t="shared" si="13"/>
        <v>#VALUE!</v>
      </c>
      <c r="K157" s="36" t="e" vm="2">
        <f>[1]!genUniform($K$9,$K$10)</f>
        <v>#VALUE!</v>
      </c>
      <c r="L157" s="36" t="e" vm="1">
        <f t="shared" si="14"/>
        <v>#VALUE!</v>
      </c>
      <c r="M157" s="36" t="e" vm="1">
        <f t="shared" si="15"/>
        <v>#VALUE!</v>
      </c>
      <c r="N157" s="36" t="e" vm="2">
        <f>[1]!genUniform($N$9,$N$10)</f>
        <v>#VALUE!</v>
      </c>
      <c r="O157" s="36" t="e" vm="1">
        <f t="shared" si="16"/>
        <v>#VALUE!</v>
      </c>
      <c r="P157" s="36" t="e" vm="1">
        <f t="shared" si="17"/>
        <v>#VALUE!</v>
      </c>
    </row>
    <row r="158" spans="1:16">
      <c r="A158" s="36">
        <v>148</v>
      </c>
      <c r="C158" s="36" t="e" vm="2">
        <f>[1]!GenLimitNormal($C$9,$C$10,0,1000,0)</f>
        <v>#VALUE!</v>
      </c>
      <c r="D158" s="36" t="e" vm="2">
        <f>[1]!GenBetaPERT(0,$D$9,1)</f>
        <v>#VALUE!</v>
      </c>
      <c r="E158" s="36" t="e" vm="2">
        <f>[1]!GenLognormal($E$9,$E$10)</f>
        <v>#VALUE!</v>
      </c>
      <c r="F158" s="36" t="e" vm="2">
        <f>[1]!GenLognormal($F$9,$F$10)</f>
        <v>#VALUE!</v>
      </c>
      <c r="G158" s="36" t="e" vm="2">
        <f>[1]!GenLognormal($G$9,$G$10)</f>
        <v>#VALUE!</v>
      </c>
      <c r="H158" s="36" t="e" vm="2">
        <f>[1]!genUniform($H$9,$H$10)</f>
        <v>#VALUE!</v>
      </c>
      <c r="I158" s="36" t="e" vm="1">
        <f t="shared" si="12"/>
        <v>#VALUE!</v>
      </c>
      <c r="J158" s="36" t="e" vm="1">
        <f t="shared" si="13"/>
        <v>#VALUE!</v>
      </c>
      <c r="K158" s="36" t="e" vm="2">
        <f>[1]!genUniform($K$9,$K$10)</f>
        <v>#VALUE!</v>
      </c>
      <c r="L158" s="36" t="e" vm="1">
        <f t="shared" si="14"/>
        <v>#VALUE!</v>
      </c>
      <c r="M158" s="36" t="e" vm="1">
        <f t="shared" si="15"/>
        <v>#VALUE!</v>
      </c>
      <c r="N158" s="36" t="e" vm="2">
        <f>[1]!genUniform($N$9,$N$10)</f>
        <v>#VALUE!</v>
      </c>
      <c r="O158" s="36" t="e" vm="1">
        <f t="shared" si="16"/>
        <v>#VALUE!</v>
      </c>
      <c r="P158" s="36" t="e" vm="1">
        <f t="shared" si="17"/>
        <v>#VALUE!</v>
      </c>
    </row>
    <row r="159" spans="1:16">
      <c r="A159" s="36">
        <v>149</v>
      </c>
      <c r="C159" s="36" t="e" vm="2">
        <f>[1]!GenLimitNormal($C$9,$C$10,0,1000,0)</f>
        <v>#VALUE!</v>
      </c>
      <c r="D159" s="36" t="e" vm="2">
        <f>[1]!GenBetaPERT(0,$D$9,1)</f>
        <v>#VALUE!</v>
      </c>
      <c r="E159" s="36" t="e" vm="2">
        <f>[1]!GenLognormal($E$9,$E$10)</f>
        <v>#VALUE!</v>
      </c>
      <c r="F159" s="36" t="e" vm="2">
        <f>[1]!GenLognormal($F$9,$F$10)</f>
        <v>#VALUE!</v>
      </c>
      <c r="G159" s="36" t="e" vm="2">
        <f>[1]!GenLognormal($G$9,$G$10)</f>
        <v>#VALUE!</v>
      </c>
      <c r="H159" s="36" t="e" vm="2">
        <f>[1]!genUniform($H$9,$H$10)</f>
        <v>#VALUE!</v>
      </c>
      <c r="I159" s="36" t="e" vm="1">
        <f t="shared" si="12"/>
        <v>#VALUE!</v>
      </c>
      <c r="J159" s="36" t="e" vm="1">
        <f t="shared" si="13"/>
        <v>#VALUE!</v>
      </c>
      <c r="K159" s="36" t="e" vm="2">
        <f>[1]!genUniform($K$9,$K$10)</f>
        <v>#VALUE!</v>
      </c>
      <c r="L159" s="36" t="e" vm="1">
        <f t="shared" si="14"/>
        <v>#VALUE!</v>
      </c>
      <c r="M159" s="36" t="e" vm="1">
        <f t="shared" si="15"/>
        <v>#VALUE!</v>
      </c>
      <c r="N159" s="36" t="e" vm="2">
        <f>[1]!genUniform($N$9,$N$10)</f>
        <v>#VALUE!</v>
      </c>
      <c r="O159" s="36" t="e" vm="1">
        <f t="shared" si="16"/>
        <v>#VALUE!</v>
      </c>
      <c r="P159" s="36" t="e" vm="1">
        <f t="shared" si="17"/>
        <v>#VALUE!</v>
      </c>
    </row>
    <row r="160" spans="1:16">
      <c r="A160" s="36">
        <v>150</v>
      </c>
      <c r="C160" s="36" t="e" vm="2">
        <f>[1]!GenLimitNormal($C$9,$C$10,0,1000,0)</f>
        <v>#VALUE!</v>
      </c>
      <c r="D160" s="36" t="e" vm="2">
        <f>[1]!GenBetaPERT(0,$D$9,1)</f>
        <v>#VALUE!</v>
      </c>
      <c r="E160" s="36" t="e" vm="2">
        <f>[1]!GenLognormal($E$9,$E$10)</f>
        <v>#VALUE!</v>
      </c>
      <c r="F160" s="36" t="e" vm="2">
        <f>[1]!GenLognormal($F$9,$F$10)</f>
        <v>#VALUE!</v>
      </c>
      <c r="G160" s="36" t="e" vm="2">
        <f>[1]!GenLognormal($G$9,$G$10)</f>
        <v>#VALUE!</v>
      </c>
      <c r="H160" s="36" t="e" vm="2">
        <f>[1]!genUniform($H$9,$H$10)</f>
        <v>#VALUE!</v>
      </c>
      <c r="I160" s="36" t="e" vm="1">
        <f t="shared" si="12"/>
        <v>#VALUE!</v>
      </c>
      <c r="J160" s="36" t="e" vm="1">
        <f t="shared" si="13"/>
        <v>#VALUE!</v>
      </c>
      <c r="K160" s="36" t="e" vm="2">
        <f>[1]!genUniform($K$9,$K$10)</f>
        <v>#VALUE!</v>
      </c>
      <c r="L160" s="36" t="e" vm="1">
        <f t="shared" si="14"/>
        <v>#VALUE!</v>
      </c>
      <c r="M160" s="36" t="e" vm="1">
        <f t="shared" si="15"/>
        <v>#VALUE!</v>
      </c>
      <c r="N160" s="36" t="e" vm="2">
        <f>[1]!genUniform($N$9,$N$10)</f>
        <v>#VALUE!</v>
      </c>
      <c r="O160" s="36" t="e" vm="1">
        <f t="shared" si="16"/>
        <v>#VALUE!</v>
      </c>
      <c r="P160" s="36" t="e" vm="1">
        <f t="shared" si="17"/>
        <v>#VALUE!</v>
      </c>
    </row>
    <row r="161" spans="1:16">
      <c r="A161" s="36">
        <v>151</v>
      </c>
      <c r="C161" s="36" t="e" vm="2">
        <f>[1]!GenLimitNormal($C$9,$C$10,0,1000,0)</f>
        <v>#VALUE!</v>
      </c>
      <c r="D161" s="36" t="e" vm="2">
        <f>[1]!GenBetaPERT(0,$D$9,1)</f>
        <v>#VALUE!</v>
      </c>
      <c r="E161" s="36" t="e" vm="2">
        <f>[1]!GenLognormal($E$9,$E$10)</f>
        <v>#VALUE!</v>
      </c>
      <c r="F161" s="36" t="e" vm="2">
        <f>[1]!GenLognormal($F$9,$F$10)</f>
        <v>#VALUE!</v>
      </c>
      <c r="G161" s="36" t="e" vm="2">
        <f>[1]!GenLognormal($G$9,$G$10)</f>
        <v>#VALUE!</v>
      </c>
      <c r="H161" s="36" t="e" vm="2">
        <f>[1]!genUniform($H$9,$H$10)</f>
        <v>#VALUE!</v>
      </c>
      <c r="I161" s="36" t="e" vm="1">
        <f t="shared" si="12"/>
        <v>#VALUE!</v>
      </c>
      <c r="J161" s="36" t="e" vm="1">
        <f t="shared" si="13"/>
        <v>#VALUE!</v>
      </c>
      <c r="K161" s="36" t="e" vm="2">
        <f>[1]!genUniform($K$9,$K$10)</f>
        <v>#VALUE!</v>
      </c>
      <c r="L161" s="36" t="e" vm="1">
        <f t="shared" si="14"/>
        <v>#VALUE!</v>
      </c>
      <c r="M161" s="36" t="e" vm="1">
        <f t="shared" si="15"/>
        <v>#VALUE!</v>
      </c>
      <c r="N161" s="36" t="e" vm="2">
        <f>[1]!genUniform($N$9,$N$10)</f>
        <v>#VALUE!</v>
      </c>
      <c r="O161" s="36" t="e" vm="1">
        <f t="shared" si="16"/>
        <v>#VALUE!</v>
      </c>
      <c r="P161" s="36" t="e" vm="1">
        <f t="shared" si="17"/>
        <v>#VALUE!</v>
      </c>
    </row>
    <row r="162" spans="1:16">
      <c r="A162" s="36">
        <v>152</v>
      </c>
      <c r="C162" s="36" t="e" vm="2">
        <f>[1]!GenLimitNormal($C$9,$C$10,0,1000,0)</f>
        <v>#VALUE!</v>
      </c>
      <c r="D162" s="36" t="e" vm="2">
        <f>[1]!GenBetaPERT(0,$D$9,1)</f>
        <v>#VALUE!</v>
      </c>
      <c r="E162" s="36" t="e" vm="2">
        <f>[1]!GenLognormal($E$9,$E$10)</f>
        <v>#VALUE!</v>
      </c>
      <c r="F162" s="36" t="e" vm="2">
        <f>[1]!GenLognormal($F$9,$F$10)</f>
        <v>#VALUE!</v>
      </c>
      <c r="G162" s="36" t="e" vm="2">
        <f>[1]!GenLognormal($G$9,$G$10)</f>
        <v>#VALUE!</v>
      </c>
      <c r="H162" s="36" t="e" vm="2">
        <f>[1]!genUniform($H$9,$H$10)</f>
        <v>#VALUE!</v>
      </c>
      <c r="I162" s="36" t="e" vm="1">
        <f t="shared" si="12"/>
        <v>#VALUE!</v>
      </c>
      <c r="J162" s="36" t="e" vm="1">
        <f t="shared" si="13"/>
        <v>#VALUE!</v>
      </c>
      <c r="K162" s="36" t="e" vm="2">
        <f>[1]!genUniform($K$9,$K$10)</f>
        <v>#VALUE!</v>
      </c>
      <c r="L162" s="36" t="e" vm="1">
        <f t="shared" si="14"/>
        <v>#VALUE!</v>
      </c>
      <c r="M162" s="36" t="e" vm="1">
        <f t="shared" si="15"/>
        <v>#VALUE!</v>
      </c>
      <c r="N162" s="36" t="e" vm="2">
        <f>[1]!genUniform($N$9,$N$10)</f>
        <v>#VALUE!</v>
      </c>
      <c r="O162" s="36" t="e" vm="1">
        <f t="shared" si="16"/>
        <v>#VALUE!</v>
      </c>
      <c r="P162" s="36" t="e" vm="1">
        <f t="shared" si="17"/>
        <v>#VALUE!</v>
      </c>
    </row>
    <row r="163" spans="1:16">
      <c r="A163" s="36">
        <v>153</v>
      </c>
      <c r="C163" s="36" t="e" vm="2">
        <f>[1]!GenLimitNormal($C$9,$C$10,0,1000,0)</f>
        <v>#VALUE!</v>
      </c>
      <c r="D163" s="36" t="e" vm="2">
        <f>[1]!GenBetaPERT(0,$D$9,1)</f>
        <v>#VALUE!</v>
      </c>
      <c r="E163" s="36" t="e" vm="2">
        <f>[1]!GenLognormal($E$9,$E$10)</f>
        <v>#VALUE!</v>
      </c>
      <c r="F163" s="36" t="e" vm="2">
        <f>[1]!GenLognormal($F$9,$F$10)</f>
        <v>#VALUE!</v>
      </c>
      <c r="G163" s="36" t="e" vm="2">
        <f>[1]!GenLognormal($G$9,$G$10)</f>
        <v>#VALUE!</v>
      </c>
      <c r="H163" s="36" t="e" vm="2">
        <f>[1]!genUniform($H$9,$H$10)</f>
        <v>#VALUE!</v>
      </c>
      <c r="I163" s="36" t="e" vm="1">
        <f t="shared" si="12"/>
        <v>#VALUE!</v>
      </c>
      <c r="J163" s="36" t="e" vm="1">
        <f t="shared" si="13"/>
        <v>#VALUE!</v>
      </c>
      <c r="K163" s="36" t="e" vm="2">
        <f>[1]!genUniform($K$9,$K$10)</f>
        <v>#VALUE!</v>
      </c>
      <c r="L163" s="36" t="e" vm="1">
        <f t="shared" si="14"/>
        <v>#VALUE!</v>
      </c>
      <c r="M163" s="36" t="e" vm="1">
        <f t="shared" si="15"/>
        <v>#VALUE!</v>
      </c>
      <c r="N163" s="36" t="e" vm="2">
        <f>[1]!genUniform($N$9,$N$10)</f>
        <v>#VALUE!</v>
      </c>
      <c r="O163" s="36" t="e" vm="1">
        <f t="shared" si="16"/>
        <v>#VALUE!</v>
      </c>
      <c r="P163" s="36" t="e" vm="1">
        <f t="shared" si="17"/>
        <v>#VALUE!</v>
      </c>
    </row>
    <row r="164" spans="1:16">
      <c r="A164" s="36">
        <v>154</v>
      </c>
      <c r="C164" s="36" t="e" vm="2">
        <f>[1]!GenLimitNormal($C$9,$C$10,0,1000,0)</f>
        <v>#VALUE!</v>
      </c>
      <c r="D164" s="36" t="e" vm="2">
        <f>[1]!GenBetaPERT(0,$D$9,1)</f>
        <v>#VALUE!</v>
      </c>
      <c r="E164" s="36" t="e" vm="2">
        <f>[1]!GenLognormal($E$9,$E$10)</f>
        <v>#VALUE!</v>
      </c>
      <c r="F164" s="36" t="e" vm="2">
        <f>[1]!GenLognormal($F$9,$F$10)</f>
        <v>#VALUE!</v>
      </c>
      <c r="G164" s="36" t="e" vm="2">
        <f>[1]!GenLognormal($G$9,$G$10)</f>
        <v>#VALUE!</v>
      </c>
      <c r="H164" s="36" t="e" vm="2">
        <f>[1]!genUniform($H$9,$H$10)</f>
        <v>#VALUE!</v>
      </c>
      <c r="I164" s="36" t="e" vm="1">
        <f t="shared" si="12"/>
        <v>#VALUE!</v>
      </c>
      <c r="J164" s="36" t="e" vm="1">
        <f t="shared" si="13"/>
        <v>#VALUE!</v>
      </c>
      <c r="K164" s="36" t="e" vm="2">
        <f>[1]!genUniform($K$9,$K$10)</f>
        <v>#VALUE!</v>
      </c>
      <c r="L164" s="36" t="e" vm="1">
        <f t="shared" si="14"/>
        <v>#VALUE!</v>
      </c>
      <c r="M164" s="36" t="e" vm="1">
        <f t="shared" si="15"/>
        <v>#VALUE!</v>
      </c>
      <c r="N164" s="36" t="e" vm="2">
        <f>[1]!genUniform($N$9,$N$10)</f>
        <v>#VALUE!</v>
      </c>
      <c r="O164" s="36" t="e" vm="1">
        <f t="shared" si="16"/>
        <v>#VALUE!</v>
      </c>
      <c r="P164" s="36" t="e" vm="1">
        <f t="shared" si="17"/>
        <v>#VALUE!</v>
      </c>
    </row>
    <row r="165" spans="1:16">
      <c r="A165" s="36">
        <v>155</v>
      </c>
      <c r="C165" s="36" t="e" vm="2">
        <f>[1]!GenLimitNormal($C$9,$C$10,0,1000,0)</f>
        <v>#VALUE!</v>
      </c>
      <c r="D165" s="36" t="e" vm="2">
        <f>[1]!GenBetaPERT(0,$D$9,1)</f>
        <v>#VALUE!</v>
      </c>
      <c r="E165" s="36" t="e" vm="2">
        <f>[1]!GenLognormal($E$9,$E$10)</f>
        <v>#VALUE!</v>
      </c>
      <c r="F165" s="36" t="e" vm="2">
        <f>[1]!GenLognormal($F$9,$F$10)</f>
        <v>#VALUE!</v>
      </c>
      <c r="G165" s="36" t="e" vm="2">
        <f>[1]!GenLognormal($G$9,$G$10)</f>
        <v>#VALUE!</v>
      </c>
      <c r="H165" s="36" t="e" vm="2">
        <f>[1]!genUniform($H$9,$H$10)</f>
        <v>#VALUE!</v>
      </c>
      <c r="I165" s="36" t="e" vm="1">
        <f t="shared" si="12"/>
        <v>#VALUE!</v>
      </c>
      <c r="J165" s="36" t="e" vm="1">
        <f t="shared" si="13"/>
        <v>#VALUE!</v>
      </c>
      <c r="K165" s="36" t="e" vm="2">
        <f>[1]!genUniform($K$9,$K$10)</f>
        <v>#VALUE!</v>
      </c>
      <c r="L165" s="36" t="e" vm="1">
        <f t="shared" si="14"/>
        <v>#VALUE!</v>
      </c>
      <c r="M165" s="36" t="e" vm="1">
        <f t="shared" si="15"/>
        <v>#VALUE!</v>
      </c>
      <c r="N165" s="36" t="e" vm="2">
        <f>[1]!genUniform($N$9,$N$10)</f>
        <v>#VALUE!</v>
      </c>
      <c r="O165" s="36" t="e" vm="1">
        <f t="shared" si="16"/>
        <v>#VALUE!</v>
      </c>
      <c r="P165" s="36" t="e" vm="1">
        <f t="shared" si="17"/>
        <v>#VALUE!</v>
      </c>
    </row>
    <row r="166" spans="1:16">
      <c r="A166" s="36">
        <v>156</v>
      </c>
      <c r="C166" s="36" t="e" vm="2">
        <f>[1]!GenLimitNormal($C$9,$C$10,0,1000,0)</f>
        <v>#VALUE!</v>
      </c>
      <c r="D166" s="36" t="e" vm="2">
        <f>[1]!GenBetaPERT(0,$D$9,1)</f>
        <v>#VALUE!</v>
      </c>
      <c r="E166" s="36" t="e" vm="2">
        <f>[1]!GenLognormal($E$9,$E$10)</f>
        <v>#VALUE!</v>
      </c>
      <c r="F166" s="36" t="e" vm="2">
        <f>[1]!GenLognormal($F$9,$F$10)</f>
        <v>#VALUE!</v>
      </c>
      <c r="G166" s="36" t="e" vm="2">
        <f>[1]!GenLognormal($G$9,$G$10)</f>
        <v>#VALUE!</v>
      </c>
      <c r="H166" s="36" t="e" vm="2">
        <f>[1]!genUniform($H$9,$H$10)</f>
        <v>#VALUE!</v>
      </c>
      <c r="I166" s="36" t="e" vm="1">
        <f t="shared" si="12"/>
        <v>#VALUE!</v>
      </c>
      <c r="J166" s="36" t="e" vm="1">
        <f t="shared" si="13"/>
        <v>#VALUE!</v>
      </c>
      <c r="K166" s="36" t="e" vm="2">
        <f>[1]!genUniform($K$9,$K$10)</f>
        <v>#VALUE!</v>
      </c>
      <c r="L166" s="36" t="e" vm="1">
        <f t="shared" si="14"/>
        <v>#VALUE!</v>
      </c>
      <c r="M166" s="36" t="e" vm="1">
        <f t="shared" si="15"/>
        <v>#VALUE!</v>
      </c>
      <c r="N166" s="36" t="e" vm="2">
        <f>[1]!genUniform($N$9,$N$10)</f>
        <v>#VALUE!</v>
      </c>
      <c r="O166" s="36" t="e" vm="1">
        <f t="shared" si="16"/>
        <v>#VALUE!</v>
      </c>
      <c r="P166" s="36" t="e" vm="1">
        <f t="shared" si="17"/>
        <v>#VALUE!</v>
      </c>
    </row>
    <row r="167" spans="1:16">
      <c r="A167" s="36">
        <v>157</v>
      </c>
      <c r="C167" s="36" t="e" vm="2">
        <f>[1]!GenLimitNormal($C$9,$C$10,0,1000,0)</f>
        <v>#VALUE!</v>
      </c>
      <c r="D167" s="36" t="e" vm="2">
        <f>[1]!GenBetaPERT(0,$D$9,1)</f>
        <v>#VALUE!</v>
      </c>
      <c r="E167" s="36" t="e" vm="2">
        <f>[1]!GenLognormal($E$9,$E$10)</f>
        <v>#VALUE!</v>
      </c>
      <c r="F167" s="36" t="e" vm="2">
        <f>[1]!GenLognormal($F$9,$F$10)</f>
        <v>#VALUE!</v>
      </c>
      <c r="G167" s="36" t="e" vm="2">
        <f>[1]!GenLognormal($G$9,$G$10)</f>
        <v>#VALUE!</v>
      </c>
      <c r="H167" s="36" t="e" vm="2">
        <f>[1]!genUniform($H$9,$H$10)</f>
        <v>#VALUE!</v>
      </c>
      <c r="I167" s="36" t="e" vm="1">
        <f t="shared" si="12"/>
        <v>#VALUE!</v>
      </c>
      <c r="J167" s="36" t="e" vm="1">
        <f t="shared" si="13"/>
        <v>#VALUE!</v>
      </c>
      <c r="K167" s="36" t="e" vm="2">
        <f>[1]!genUniform($K$9,$K$10)</f>
        <v>#VALUE!</v>
      </c>
      <c r="L167" s="36" t="e" vm="1">
        <f t="shared" si="14"/>
        <v>#VALUE!</v>
      </c>
      <c r="M167" s="36" t="e" vm="1">
        <f t="shared" si="15"/>
        <v>#VALUE!</v>
      </c>
      <c r="N167" s="36" t="e" vm="2">
        <f>[1]!genUniform($N$9,$N$10)</f>
        <v>#VALUE!</v>
      </c>
      <c r="O167" s="36" t="e" vm="1">
        <f t="shared" si="16"/>
        <v>#VALUE!</v>
      </c>
      <c r="P167" s="36" t="e" vm="1">
        <f t="shared" si="17"/>
        <v>#VALUE!</v>
      </c>
    </row>
    <row r="168" spans="1:16">
      <c r="A168" s="36">
        <v>158</v>
      </c>
      <c r="C168" s="36" t="e" vm="2">
        <f>[1]!GenLimitNormal($C$9,$C$10,0,1000,0)</f>
        <v>#VALUE!</v>
      </c>
      <c r="D168" s="36" t="e" vm="2">
        <f>[1]!GenBetaPERT(0,$D$9,1)</f>
        <v>#VALUE!</v>
      </c>
      <c r="E168" s="36" t="e" vm="2">
        <f>[1]!GenLognormal($E$9,$E$10)</f>
        <v>#VALUE!</v>
      </c>
      <c r="F168" s="36" t="e" vm="2">
        <f>[1]!GenLognormal($F$9,$F$10)</f>
        <v>#VALUE!</v>
      </c>
      <c r="G168" s="36" t="e" vm="2">
        <f>[1]!GenLognormal($G$9,$G$10)</f>
        <v>#VALUE!</v>
      </c>
      <c r="H168" s="36" t="e" vm="2">
        <f>[1]!genUniform($H$9,$H$10)</f>
        <v>#VALUE!</v>
      </c>
      <c r="I168" s="36" t="e" vm="1">
        <f t="shared" si="12"/>
        <v>#VALUE!</v>
      </c>
      <c r="J168" s="36" t="e" vm="1">
        <f t="shared" si="13"/>
        <v>#VALUE!</v>
      </c>
      <c r="K168" s="36" t="e" vm="2">
        <f>[1]!genUniform($K$9,$K$10)</f>
        <v>#VALUE!</v>
      </c>
      <c r="L168" s="36" t="e" vm="1">
        <f t="shared" si="14"/>
        <v>#VALUE!</v>
      </c>
      <c r="M168" s="36" t="e" vm="1">
        <f t="shared" si="15"/>
        <v>#VALUE!</v>
      </c>
      <c r="N168" s="36" t="e" vm="2">
        <f>[1]!genUniform($N$9,$N$10)</f>
        <v>#VALUE!</v>
      </c>
      <c r="O168" s="36" t="e" vm="1">
        <f t="shared" si="16"/>
        <v>#VALUE!</v>
      </c>
      <c r="P168" s="36" t="e" vm="1">
        <f t="shared" si="17"/>
        <v>#VALUE!</v>
      </c>
    </row>
    <row r="169" spans="1:16">
      <c r="A169" s="36">
        <v>159</v>
      </c>
      <c r="C169" s="36" t="e" vm="2">
        <f>[1]!GenLimitNormal($C$9,$C$10,0,1000,0)</f>
        <v>#VALUE!</v>
      </c>
      <c r="D169" s="36" t="e" vm="2">
        <f>[1]!GenBetaPERT(0,$D$9,1)</f>
        <v>#VALUE!</v>
      </c>
      <c r="E169" s="36" t="e" vm="2">
        <f>[1]!GenLognormal($E$9,$E$10)</f>
        <v>#VALUE!</v>
      </c>
      <c r="F169" s="36" t="e" vm="2">
        <f>[1]!GenLognormal($F$9,$F$10)</f>
        <v>#VALUE!</v>
      </c>
      <c r="G169" s="36" t="e" vm="2">
        <f>[1]!GenLognormal($G$9,$G$10)</f>
        <v>#VALUE!</v>
      </c>
      <c r="H169" s="36" t="e" vm="2">
        <f>[1]!genUniform($H$9,$H$10)</f>
        <v>#VALUE!</v>
      </c>
      <c r="I169" s="36" t="e" vm="1">
        <f t="shared" si="12"/>
        <v>#VALUE!</v>
      </c>
      <c r="J169" s="36" t="e" vm="1">
        <f t="shared" si="13"/>
        <v>#VALUE!</v>
      </c>
      <c r="K169" s="36" t="e" vm="2">
        <f>[1]!genUniform($K$9,$K$10)</f>
        <v>#VALUE!</v>
      </c>
      <c r="L169" s="36" t="e" vm="1">
        <f t="shared" si="14"/>
        <v>#VALUE!</v>
      </c>
      <c r="M169" s="36" t="e" vm="1">
        <f t="shared" si="15"/>
        <v>#VALUE!</v>
      </c>
      <c r="N169" s="36" t="e" vm="2">
        <f>[1]!genUniform($N$9,$N$10)</f>
        <v>#VALUE!</v>
      </c>
      <c r="O169" s="36" t="e" vm="1">
        <f t="shared" si="16"/>
        <v>#VALUE!</v>
      </c>
      <c r="P169" s="36" t="e" vm="1">
        <f t="shared" si="17"/>
        <v>#VALUE!</v>
      </c>
    </row>
    <row r="170" spans="1:16">
      <c r="A170" s="36">
        <v>160</v>
      </c>
      <c r="C170" s="36" t="e" vm="2">
        <f>[1]!GenLimitNormal($C$9,$C$10,0,1000,0)</f>
        <v>#VALUE!</v>
      </c>
      <c r="D170" s="36" t="e" vm="2">
        <f>[1]!GenBetaPERT(0,$D$9,1)</f>
        <v>#VALUE!</v>
      </c>
      <c r="E170" s="36" t="e" vm="2">
        <f>[1]!GenLognormal($E$9,$E$10)</f>
        <v>#VALUE!</v>
      </c>
      <c r="F170" s="36" t="e" vm="2">
        <f>[1]!GenLognormal($F$9,$F$10)</f>
        <v>#VALUE!</v>
      </c>
      <c r="G170" s="36" t="e" vm="2">
        <f>[1]!GenLognormal($G$9,$G$10)</f>
        <v>#VALUE!</v>
      </c>
      <c r="H170" s="36" t="e" vm="2">
        <f>[1]!genUniform($H$9,$H$10)</f>
        <v>#VALUE!</v>
      </c>
      <c r="I170" s="36" t="e" vm="1">
        <f t="shared" si="12"/>
        <v>#VALUE!</v>
      </c>
      <c r="J170" s="36" t="e" vm="1">
        <f t="shared" si="13"/>
        <v>#VALUE!</v>
      </c>
      <c r="K170" s="36" t="e" vm="2">
        <f>[1]!genUniform($K$9,$K$10)</f>
        <v>#VALUE!</v>
      </c>
      <c r="L170" s="36" t="e" vm="1">
        <f t="shared" si="14"/>
        <v>#VALUE!</v>
      </c>
      <c r="M170" s="36" t="e" vm="1">
        <f t="shared" si="15"/>
        <v>#VALUE!</v>
      </c>
      <c r="N170" s="36" t="e" vm="2">
        <f>[1]!genUniform($N$9,$N$10)</f>
        <v>#VALUE!</v>
      </c>
      <c r="O170" s="36" t="e" vm="1">
        <f t="shared" si="16"/>
        <v>#VALUE!</v>
      </c>
      <c r="P170" s="36" t="e" vm="1">
        <f t="shared" si="17"/>
        <v>#VALUE!</v>
      </c>
    </row>
    <row r="171" spans="1:16">
      <c r="A171" s="36">
        <v>161</v>
      </c>
      <c r="C171" s="36" t="e" vm="2">
        <f>[1]!GenLimitNormal($C$9,$C$10,0,1000,0)</f>
        <v>#VALUE!</v>
      </c>
      <c r="D171" s="36" t="e" vm="2">
        <f>[1]!GenBetaPERT(0,$D$9,1)</f>
        <v>#VALUE!</v>
      </c>
      <c r="E171" s="36" t="e" vm="2">
        <f>[1]!GenLognormal($E$9,$E$10)</f>
        <v>#VALUE!</v>
      </c>
      <c r="F171" s="36" t="e" vm="2">
        <f>[1]!GenLognormal($F$9,$F$10)</f>
        <v>#VALUE!</v>
      </c>
      <c r="G171" s="36" t="e" vm="2">
        <f>[1]!GenLognormal($G$9,$G$10)</f>
        <v>#VALUE!</v>
      </c>
      <c r="H171" s="36" t="e" vm="2">
        <f>[1]!genUniform($H$9,$H$10)</f>
        <v>#VALUE!</v>
      </c>
      <c r="I171" s="36" t="e" vm="1">
        <f t="shared" si="12"/>
        <v>#VALUE!</v>
      </c>
      <c r="J171" s="36" t="e" vm="1">
        <f t="shared" si="13"/>
        <v>#VALUE!</v>
      </c>
      <c r="K171" s="36" t="e" vm="2">
        <f>[1]!genUniform($K$9,$K$10)</f>
        <v>#VALUE!</v>
      </c>
      <c r="L171" s="36" t="e" vm="1">
        <f t="shared" si="14"/>
        <v>#VALUE!</v>
      </c>
      <c r="M171" s="36" t="e" vm="1">
        <f t="shared" si="15"/>
        <v>#VALUE!</v>
      </c>
      <c r="N171" s="36" t="e" vm="2">
        <f>[1]!genUniform($N$9,$N$10)</f>
        <v>#VALUE!</v>
      </c>
      <c r="O171" s="36" t="e" vm="1">
        <f t="shared" si="16"/>
        <v>#VALUE!</v>
      </c>
      <c r="P171" s="36" t="e" vm="1">
        <f t="shared" si="17"/>
        <v>#VALUE!</v>
      </c>
    </row>
    <row r="172" spans="1:16">
      <c r="A172" s="36">
        <v>162</v>
      </c>
      <c r="C172" s="36" t="e" vm="2">
        <f>[1]!GenLimitNormal($C$9,$C$10,0,1000,0)</f>
        <v>#VALUE!</v>
      </c>
      <c r="D172" s="36" t="e" vm="2">
        <f>[1]!GenBetaPERT(0,$D$9,1)</f>
        <v>#VALUE!</v>
      </c>
      <c r="E172" s="36" t="e" vm="2">
        <f>[1]!GenLognormal($E$9,$E$10)</f>
        <v>#VALUE!</v>
      </c>
      <c r="F172" s="36" t="e" vm="2">
        <f>[1]!GenLognormal($F$9,$F$10)</f>
        <v>#VALUE!</v>
      </c>
      <c r="G172" s="36" t="e" vm="2">
        <f>[1]!GenLognormal($G$9,$G$10)</f>
        <v>#VALUE!</v>
      </c>
      <c r="H172" s="36" t="e" vm="2">
        <f>[1]!genUniform($H$9,$H$10)</f>
        <v>#VALUE!</v>
      </c>
      <c r="I172" s="36" t="e" vm="1">
        <f t="shared" si="12"/>
        <v>#VALUE!</v>
      </c>
      <c r="J172" s="36" t="e" vm="1">
        <f t="shared" si="13"/>
        <v>#VALUE!</v>
      </c>
      <c r="K172" s="36" t="e" vm="2">
        <f>[1]!genUniform($K$9,$K$10)</f>
        <v>#VALUE!</v>
      </c>
      <c r="L172" s="36" t="e" vm="1">
        <f t="shared" si="14"/>
        <v>#VALUE!</v>
      </c>
      <c r="M172" s="36" t="e" vm="1">
        <f t="shared" si="15"/>
        <v>#VALUE!</v>
      </c>
      <c r="N172" s="36" t="e" vm="2">
        <f>[1]!genUniform($N$9,$N$10)</f>
        <v>#VALUE!</v>
      </c>
      <c r="O172" s="36" t="e" vm="1">
        <f t="shared" si="16"/>
        <v>#VALUE!</v>
      </c>
      <c r="P172" s="36" t="e" vm="1">
        <f t="shared" si="17"/>
        <v>#VALUE!</v>
      </c>
    </row>
    <row r="173" spans="1:16">
      <c r="A173" s="36">
        <v>163</v>
      </c>
      <c r="C173" s="36" t="e" vm="2">
        <f>[1]!GenLimitNormal($C$9,$C$10,0,1000,0)</f>
        <v>#VALUE!</v>
      </c>
      <c r="D173" s="36" t="e" vm="2">
        <f>[1]!GenBetaPERT(0,$D$9,1)</f>
        <v>#VALUE!</v>
      </c>
      <c r="E173" s="36" t="e" vm="2">
        <f>[1]!GenLognormal($E$9,$E$10)</f>
        <v>#VALUE!</v>
      </c>
      <c r="F173" s="36" t="e" vm="2">
        <f>[1]!GenLognormal($F$9,$F$10)</f>
        <v>#VALUE!</v>
      </c>
      <c r="G173" s="36" t="e" vm="2">
        <f>[1]!GenLognormal($G$9,$G$10)</f>
        <v>#VALUE!</v>
      </c>
      <c r="H173" s="36" t="e" vm="2">
        <f>[1]!genUniform($H$9,$H$10)</f>
        <v>#VALUE!</v>
      </c>
      <c r="I173" s="36" t="e" vm="1">
        <f t="shared" si="12"/>
        <v>#VALUE!</v>
      </c>
      <c r="J173" s="36" t="e" vm="1">
        <f t="shared" si="13"/>
        <v>#VALUE!</v>
      </c>
      <c r="K173" s="36" t="e" vm="2">
        <f>[1]!genUniform($K$9,$K$10)</f>
        <v>#VALUE!</v>
      </c>
      <c r="L173" s="36" t="e" vm="1">
        <f t="shared" si="14"/>
        <v>#VALUE!</v>
      </c>
      <c r="M173" s="36" t="e" vm="1">
        <f t="shared" si="15"/>
        <v>#VALUE!</v>
      </c>
      <c r="N173" s="36" t="e" vm="2">
        <f>[1]!genUniform($N$9,$N$10)</f>
        <v>#VALUE!</v>
      </c>
      <c r="O173" s="36" t="e" vm="1">
        <f t="shared" si="16"/>
        <v>#VALUE!</v>
      </c>
      <c r="P173" s="36" t="e" vm="1">
        <f t="shared" si="17"/>
        <v>#VALUE!</v>
      </c>
    </row>
    <row r="174" spans="1:16">
      <c r="A174" s="36">
        <v>164</v>
      </c>
      <c r="C174" s="36" t="e" vm="2">
        <f>[1]!GenLimitNormal($C$9,$C$10,0,1000,0)</f>
        <v>#VALUE!</v>
      </c>
      <c r="D174" s="36" t="e" vm="2">
        <f>[1]!GenBetaPERT(0,$D$9,1)</f>
        <v>#VALUE!</v>
      </c>
      <c r="E174" s="36" t="e" vm="2">
        <f>[1]!GenLognormal($E$9,$E$10)</f>
        <v>#VALUE!</v>
      </c>
      <c r="F174" s="36" t="e" vm="2">
        <f>[1]!GenLognormal($F$9,$F$10)</f>
        <v>#VALUE!</v>
      </c>
      <c r="G174" s="36" t="e" vm="2">
        <f>[1]!GenLognormal($G$9,$G$10)</f>
        <v>#VALUE!</v>
      </c>
      <c r="H174" s="36" t="e" vm="2">
        <f>[1]!genUniform($H$9,$H$10)</f>
        <v>#VALUE!</v>
      </c>
      <c r="I174" s="36" t="e" vm="1">
        <f t="shared" si="12"/>
        <v>#VALUE!</v>
      </c>
      <c r="J174" s="36" t="e" vm="1">
        <f t="shared" si="13"/>
        <v>#VALUE!</v>
      </c>
      <c r="K174" s="36" t="e" vm="2">
        <f>[1]!genUniform($K$9,$K$10)</f>
        <v>#VALUE!</v>
      </c>
      <c r="L174" s="36" t="e" vm="1">
        <f t="shared" si="14"/>
        <v>#VALUE!</v>
      </c>
      <c r="M174" s="36" t="e" vm="1">
        <f t="shared" si="15"/>
        <v>#VALUE!</v>
      </c>
      <c r="N174" s="36" t="e" vm="2">
        <f>[1]!genUniform($N$9,$N$10)</f>
        <v>#VALUE!</v>
      </c>
      <c r="O174" s="36" t="e" vm="1">
        <f t="shared" si="16"/>
        <v>#VALUE!</v>
      </c>
      <c r="P174" s="36" t="e" vm="1">
        <f t="shared" si="17"/>
        <v>#VALUE!</v>
      </c>
    </row>
    <row r="175" spans="1:16">
      <c r="A175" s="36">
        <v>165</v>
      </c>
      <c r="C175" s="36" t="e" vm="2">
        <f>[1]!GenLimitNormal($C$9,$C$10,0,1000,0)</f>
        <v>#VALUE!</v>
      </c>
      <c r="D175" s="36" t="e" vm="2">
        <f>[1]!GenBetaPERT(0,$D$9,1)</f>
        <v>#VALUE!</v>
      </c>
      <c r="E175" s="36" t="e" vm="2">
        <f>[1]!GenLognormal($E$9,$E$10)</f>
        <v>#VALUE!</v>
      </c>
      <c r="F175" s="36" t="e" vm="2">
        <f>[1]!GenLognormal($F$9,$F$10)</f>
        <v>#VALUE!</v>
      </c>
      <c r="G175" s="36" t="e" vm="2">
        <f>[1]!GenLognormal($G$9,$G$10)</f>
        <v>#VALUE!</v>
      </c>
      <c r="H175" s="36" t="e" vm="2">
        <f>[1]!genUniform($H$9,$H$10)</f>
        <v>#VALUE!</v>
      </c>
      <c r="I175" s="36" t="e" vm="1">
        <f t="shared" si="12"/>
        <v>#VALUE!</v>
      </c>
      <c r="J175" s="36" t="e" vm="1">
        <f t="shared" si="13"/>
        <v>#VALUE!</v>
      </c>
      <c r="K175" s="36" t="e" vm="2">
        <f>[1]!genUniform($K$9,$K$10)</f>
        <v>#VALUE!</v>
      </c>
      <c r="L175" s="36" t="e" vm="1">
        <f t="shared" si="14"/>
        <v>#VALUE!</v>
      </c>
      <c r="M175" s="36" t="e" vm="1">
        <f t="shared" si="15"/>
        <v>#VALUE!</v>
      </c>
      <c r="N175" s="36" t="e" vm="2">
        <f>[1]!genUniform($N$9,$N$10)</f>
        <v>#VALUE!</v>
      </c>
      <c r="O175" s="36" t="e" vm="1">
        <f t="shared" si="16"/>
        <v>#VALUE!</v>
      </c>
      <c r="P175" s="36" t="e" vm="1">
        <f t="shared" si="17"/>
        <v>#VALUE!</v>
      </c>
    </row>
    <row r="176" spans="1:16">
      <c r="A176" s="36">
        <v>166</v>
      </c>
      <c r="C176" s="36" t="e" vm="2">
        <f>[1]!GenLimitNormal($C$9,$C$10,0,1000,0)</f>
        <v>#VALUE!</v>
      </c>
      <c r="D176" s="36" t="e" vm="2">
        <f>[1]!GenBetaPERT(0,$D$9,1)</f>
        <v>#VALUE!</v>
      </c>
      <c r="E176" s="36" t="e" vm="2">
        <f>[1]!GenLognormal($E$9,$E$10)</f>
        <v>#VALUE!</v>
      </c>
      <c r="F176" s="36" t="e" vm="2">
        <f>[1]!GenLognormal($F$9,$F$10)</f>
        <v>#VALUE!</v>
      </c>
      <c r="G176" s="36" t="e" vm="2">
        <f>[1]!GenLognormal($G$9,$G$10)</f>
        <v>#VALUE!</v>
      </c>
      <c r="H176" s="36" t="e" vm="2">
        <f>[1]!genUniform($H$9,$H$10)</f>
        <v>#VALUE!</v>
      </c>
      <c r="I176" s="36" t="e" vm="1">
        <f t="shared" si="12"/>
        <v>#VALUE!</v>
      </c>
      <c r="J176" s="36" t="e" vm="1">
        <f t="shared" si="13"/>
        <v>#VALUE!</v>
      </c>
      <c r="K176" s="36" t="e" vm="2">
        <f>[1]!genUniform($K$9,$K$10)</f>
        <v>#VALUE!</v>
      </c>
      <c r="L176" s="36" t="e" vm="1">
        <f t="shared" si="14"/>
        <v>#VALUE!</v>
      </c>
      <c r="M176" s="36" t="e" vm="1">
        <f t="shared" si="15"/>
        <v>#VALUE!</v>
      </c>
      <c r="N176" s="36" t="e" vm="2">
        <f>[1]!genUniform($N$9,$N$10)</f>
        <v>#VALUE!</v>
      </c>
      <c r="O176" s="36" t="e" vm="1">
        <f t="shared" si="16"/>
        <v>#VALUE!</v>
      </c>
      <c r="P176" s="36" t="e" vm="1">
        <f t="shared" si="17"/>
        <v>#VALUE!</v>
      </c>
    </row>
    <row r="177" spans="1:16">
      <c r="A177" s="36">
        <v>167</v>
      </c>
      <c r="C177" s="36" t="e" vm="2">
        <f>[1]!GenLimitNormal($C$9,$C$10,0,1000,0)</f>
        <v>#VALUE!</v>
      </c>
      <c r="D177" s="36" t="e" vm="2">
        <f>[1]!GenBetaPERT(0,$D$9,1)</f>
        <v>#VALUE!</v>
      </c>
      <c r="E177" s="36" t="e" vm="2">
        <f>[1]!GenLognormal($E$9,$E$10)</f>
        <v>#VALUE!</v>
      </c>
      <c r="F177" s="36" t="e" vm="2">
        <f>[1]!GenLognormal($F$9,$F$10)</f>
        <v>#VALUE!</v>
      </c>
      <c r="G177" s="36" t="e" vm="2">
        <f>[1]!GenLognormal($G$9,$G$10)</f>
        <v>#VALUE!</v>
      </c>
      <c r="H177" s="36" t="e" vm="2">
        <f>[1]!genUniform($H$9,$H$10)</f>
        <v>#VALUE!</v>
      </c>
      <c r="I177" s="36" t="e" vm="1">
        <f t="shared" si="12"/>
        <v>#VALUE!</v>
      </c>
      <c r="J177" s="36" t="e" vm="1">
        <f t="shared" si="13"/>
        <v>#VALUE!</v>
      </c>
      <c r="K177" s="36" t="e" vm="2">
        <f>[1]!genUniform($K$9,$K$10)</f>
        <v>#VALUE!</v>
      </c>
      <c r="L177" s="36" t="e" vm="1">
        <f t="shared" si="14"/>
        <v>#VALUE!</v>
      </c>
      <c r="M177" s="36" t="e" vm="1">
        <f t="shared" si="15"/>
        <v>#VALUE!</v>
      </c>
      <c r="N177" s="36" t="e" vm="2">
        <f>[1]!genUniform($N$9,$N$10)</f>
        <v>#VALUE!</v>
      </c>
      <c r="O177" s="36" t="e" vm="1">
        <f t="shared" si="16"/>
        <v>#VALUE!</v>
      </c>
      <c r="P177" s="36" t="e" vm="1">
        <f t="shared" si="17"/>
        <v>#VALUE!</v>
      </c>
    </row>
    <row r="178" spans="1:16">
      <c r="A178" s="36">
        <v>168</v>
      </c>
      <c r="C178" s="36" t="e" vm="2">
        <f>[1]!GenLimitNormal($C$9,$C$10,0,1000,0)</f>
        <v>#VALUE!</v>
      </c>
      <c r="D178" s="36" t="e" vm="2">
        <f>[1]!GenBetaPERT(0,$D$9,1)</f>
        <v>#VALUE!</v>
      </c>
      <c r="E178" s="36" t="e" vm="2">
        <f>[1]!GenLognormal($E$9,$E$10)</f>
        <v>#VALUE!</v>
      </c>
      <c r="F178" s="36" t="e" vm="2">
        <f>[1]!GenLognormal($F$9,$F$10)</f>
        <v>#VALUE!</v>
      </c>
      <c r="G178" s="36" t="e" vm="2">
        <f>[1]!GenLognormal($G$9,$G$10)</f>
        <v>#VALUE!</v>
      </c>
      <c r="H178" s="36" t="e" vm="2">
        <f>[1]!genUniform($H$9,$H$10)</f>
        <v>#VALUE!</v>
      </c>
      <c r="I178" s="36" t="e" vm="1">
        <f t="shared" si="12"/>
        <v>#VALUE!</v>
      </c>
      <c r="J178" s="36" t="e" vm="1">
        <f t="shared" si="13"/>
        <v>#VALUE!</v>
      </c>
      <c r="K178" s="36" t="e" vm="2">
        <f>[1]!genUniform($K$9,$K$10)</f>
        <v>#VALUE!</v>
      </c>
      <c r="L178" s="36" t="e" vm="1">
        <f t="shared" si="14"/>
        <v>#VALUE!</v>
      </c>
      <c r="M178" s="36" t="e" vm="1">
        <f t="shared" si="15"/>
        <v>#VALUE!</v>
      </c>
      <c r="N178" s="36" t="e" vm="2">
        <f>[1]!genUniform($N$9,$N$10)</f>
        <v>#VALUE!</v>
      </c>
      <c r="O178" s="36" t="e" vm="1">
        <f t="shared" si="16"/>
        <v>#VALUE!</v>
      </c>
      <c r="P178" s="36" t="e" vm="1">
        <f t="shared" si="17"/>
        <v>#VALUE!</v>
      </c>
    </row>
    <row r="179" spans="1:16">
      <c r="A179" s="36">
        <v>169</v>
      </c>
      <c r="C179" s="36" t="e" vm="2">
        <f>[1]!GenLimitNormal($C$9,$C$10,0,1000,0)</f>
        <v>#VALUE!</v>
      </c>
      <c r="D179" s="36" t="e" vm="2">
        <f>[1]!GenBetaPERT(0,$D$9,1)</f>
        <v>#VALUE!</v>
      </c>
      <c r="E179" s="36" t="e" vm="2">
        <f>[1]!GenLognormal($E$9,$E$10)</f>
        <v>#VALUE!</v>
      </c>
      <c r="F179" s="36" t="e" vm="2">
        <f>[1]!GenLognormal($F$9,$F$10)</f>
        <v>#VALUE!</v>
      </c>
      <c r="G179" s="36" t="e" vm="2">
        <f>[1]!GenLognormal($G$9,$G$10)</f>
        <v>#VALUE!</v>
      </c>
      <c r="H179" s="36" t="e" vm="2">
        <f>[1]!genUniform($H$9,$H$10)</f>
        <v>#VALUE!</v>
      </c>
      <c r="I179" s="36" t="e" vm="1">
        <f t="shared" si="12"/>
        <v>#VALUE!</v>
      </c>
      <c r="J179" s="36" t="e" vm="1">
        <f t="shared" si="13"/>
        <v>#VALUE!</v>
      </c>
      <c r="K179" s="36" t="e" vm="2">
        <f>[1]!genUniform($K$9,$K$10)</f>
        <v>#VALUE!</v>
      </c>
      <c r="L179" s="36" t="e" vm="1">
        <f t="shared" si="14"/>
        <v>#VALUE!</v>
      </c>
      <c r="M179" s="36" t="e" vm="1">
        <f t="shared" si="15"/>
        <v>#VALUE!</v>
      </c>
      <c r="N179" s="36" t="e" vm="2">
        <f>[1]!genUniform($N$9,$N$10)</f>
        <v>#VALUE!</v>
      </c>
      <c r="O179" s="36" t="e" vm="1">
        <f t="shared" si="16"/>
        <v>#VALUE!</v>
      </c>
      <c r="P179" s="36" t="e" vm="1">
        <f t="shared" si="17"/>
        <v>#VALUE!</v>
      </c>
    </row>
    <row r="180" spans="1:16">
      <c r="A180" s="36">
        <v>170</v>
      </c>
      <c r="C180" s="36" t="e" vm="2">
        <f>[1]!GenLimitNormal($C$9,$C$10,0,1000,0)</f>
        <v>#VALUE!</v>
      </c>
      <c r="D180" s="36" t="e" vm="2">
        <f>[1]!GenBetaPERT(0,$D$9,1)</f>
        <v>#VALUE!</v>
      </c>
      <c r="E180" s="36" t="e" vm="2">
        <f>[1]!GenLognormal($E$9,$E$10)</f>
        <v>#VALUE!</v>
      </c>
      <c r="F180" s="36" t="e" vm="2">
        <f>[1]!GenLognormal($F$9,$F$10)</f>
        <v>#VALUE!</v>
      </c>
      <c r="G180" s="36" t="e" vm="2">
        <f>[1]!GenLognormal($G$9,$G$10)</f>
        <v>#VALUE!</v>
      </c>
      <c r="H180" s="36" t="e" vm="2">
        <f>[1]!genUniform($H$9,$H$10)</f>
        <v>#VALUE!</v>
      </c>
      <c r="I180" s="36" t="e" vm="1">
        <f t="shared" si="12"/>
        <v>#VALUE!</v>
      </c>
      <c r="J180" s="36" t="e" vm="1">
        <f t="shared" si="13"/>
        <v>#VALUE!</v>
      </c>
      <c r="K180" s="36" t="e" vm="2">
        <f>[1]!genUniform($K$9,$K$10)</f>
        <v>#VALUE!</v>
      </c>
      <c r="L180" s="36" t="e" vm="1">
        <f t="shared" si="14"/>
        <v>#VALUE!</v>
      </c>
      <c r="M180" s="36" t="e" vm="1">
        <f t="shared" si="15"/>
        <v>#VALUE!</v>
      </c>
      <c r="N180" s="36" t="e" vm="2">
        <f>[1]!genUniform($N$9,$N$10)</f>
        <v>#VALUE!</v>
      </c>
      <c r="O180" s="36" t="e" vm="1">
        <f t="shared" si="16"/>
        <v>#VALUE!</v>
      </c>
      <c r="P180" s="36" t="e" vm="1">
        <f t="shared" si="17"/>
        <v>#VALUE!</v>
      </c>
    </row>
    <row r="181" spans="1:16">
      <c r="A181" s="36">
        <v>171</v>
      </c>
      <c r="C181" s="36" t="e" vm="2">
        <f>[1]!GenLimitNormal($C$9,$C$10,0,1000,0)</f>
        <v>#VALUE!</v>
      </c>
      <c r="D181" s="36" t="e" vm="2">
        <f>[1]!GenBetaPERT(0,$D$9,1)</f>
        <v>#VALUE!</v>
      </c>
      <c r="E181" s="36" t="e" vm="2">
        <f>[1]!GenLognormal($E$9,$E$10)</f>
        <v>#VALUE!</v>
      </c>
      <c r="F181" s="36" t="e" vm="2">
        <f>[1]!GenLognormal($F$9,$F$10)</f>
        <v>#VALUE!</v>
      </c>
      <c r="G181" s="36" t="e" vm="2">
        <f>[1]!GenLognormal($G$9,$G$10)</f>
        <v>#VALUE!</v>
      </c>
      <c r="H181" s="36" t="e" vm="2">
        <f>[1]!genUniform($H$9,$H$10)</f>
        <v>#VALUE!</v>
      </c>
      <c r="I181" s="36" t="e" vm="1">
        <f t="shared" si="12"/>
        <v>#VALUE!</v>
      </c>
      <c r="J181" s="36" t="e" vm="1">
        <f t="shared" si="13"/>
        <v>#VALUE!</v>
      </c>
      <c r="K181" s="36" t="e" vm="2">
        <f>[1]!genUniform($K$9,$K$10)</f>
        <v>#VALUE!</v>
      </c>
      <c r="L181" s="36" t="e" vm="1">
        <f t="shared" si="14"/>
        <v>#VALUE!</v>
      </c>
      <c r="M181" s="36" t="e" vm="1">
        <f t="shared" si="15"/>
        <v>#VALUE!</v>
      </c>
      <c r="N181" s="36" t="e" vm="2">
        <f>[1]!genUniform($N$9,$N$10)</f>
        <v>#VALUE!</v>
      </c>
      <c r="O181" s="36" t="e" vm="1">
        <f t="shared" si="16"/>
        <v>#VALUE!</v>
      </c>
      <c r="P181" s="36" t="e" vm="1">
        <f t="shared" si="17"/>
        <v>#VALUE!</v>
      </c>
    </row>
    <row r="182" spans="1:16">
      <c r="A182" s="36">
        <v>172</v>
      </c>
      <c r="C182" s="36" t="e" vm="2">
        <f>[1]!GenLimitNormal($C$9,$C$10,0,1000,0)</f>
        <v>#VALUE!</v>
      </c>
      <c r="D182" s="36" t="e" vm="2">
        <f>[1]!GenBetaPERT(0,$D$9,1)</f>
        <v>#VALUE!</v>
      </c>
      <c r="E182" s="36" t="e" vm="2">
        <f>[1]!GenLognormal($E$9,$E$10)</f>
        <v>#VALUE!</v>
      </c>
      <c r="F182" s="36" t="e" vm="2">
        <f>[1]!GenLognormal($F$9,$F$10)</f>
        <v>#VALUE!</v>
      </c>
      <c r="G182" s="36" t="e" vm="2">
        <f>[1]!GenLognormal($G$9,$G$10)</f>
        <v>#VALUE!</v>
      </c>
      <c r="H182" s="36" t="e" vm="2">
        <f>[1]!genUniform($H$9,$H$10)</f>
        <v>#VALUE!</v>
      </c>
      <c r="I182" s="36" t="e" vm="1">
        <f t="shared" si="12"/>
        <v>#VALUE!</v>
      </c>
      <c r="J182" s="36" t="e" vm="1">
        <f t="shared" si="13"/>
        <v>#VALUE!</v>
      </c>
      <c r="K182" s="36" t="e" vm="2">
        <f>[1]!genUniform($K$9,$K$10)</f>
        <v>#VALUE!</v>
      </c>
      <c r="L182" s="36" t="e" vm="1">
        <f t="shared" si="14"/>
        <v>#VALUE!</v>
      </c>
      <c r="M182" s="36" t="e" vm="1">
        <f t="shared" si="15"/>
        <v>#VALUE!</v>
      </c>
      <c r="N182" s="36" t="e" vm="2">
        <f>[1]!genUniform($N$9,$N$10)</f>
        <v>#VALUE!</v>
      </c>
      <c r="O182" s="36" t="e" vm="1">
        <f t="shared" si="16"/>
        <v>#VALUE!</v>
      </c>
      <c r="P182" s="36" t="e" vm="1">
        <f t="shared" si="17"/>
        <v>#VALUE!</v>
      </c>
    </row>
    <row r="183" spans="1:16">
      <c r="A183" s="36">
        <v>173</v>
      </c>
      <c r="C183" s="36" t="e" vm="2">
        <f>[1]!GenLimitNormal($C$9,$C$10,0,1000,0)</f>
        <v>#VALUE!</v>
      </c>
      <c r="D183" s="36" t="e" vm="2">
        <f>[1]!GenBetaPERT(0,$D$9,1)</f>
        <v>#VALUE!</v>
      </c>
      <c r="E183" s="36" t="e" vm="2">
        <f>[1]!GenLognormal($E$9,$E$10)</f>
        <v>#VALUE!</v>
      </c>
      <c r="F183" s="36" t="e" vm="2">
        <f>[1]!GenLognormal($F$9,$F$10)</f>
        <v>#VALUE!</v>
      </c>
      <c r="G183" s="36" t="e" vm="2">
        <f>[1]!GenLognormal($G$9,$G$10)</f>
        <v>#VALUE!</v>
      </c>
      <c r="H183" s="36" t="e" vm="2">
        <f>[1]!genUniform($H$9,$H$10)</f>
        <v>#VALUE!</v>
      </c>
      <c r="I183" s="36" t="e" vm="1">
        <f t="shared" si="12"/>
        <v>#VALUE!</v>
      </c>
      <c r="J183" s="36" t="e" vm="1">
        <f t="shared" si="13"/>
        <v>#VALUE!</v>
      </c>
      <c r="K183" s="36" t="e" vm="2">
        <f>[1]!genUniform($K$9,$K$10)</f>
        <v>#VALUE!</v>
      </c>
      <c r="L183" s="36" t="e" vm="1">
        <f t="shared" si="14"/>
        <v>#VALUE!</v>
      </c>
      <c r="M183" s="36" t="e" vm="1">
        <f t="shared" si="15"/>
        <v>#VALUE!</v>
      </c>
      <c r="N183" s="36" t="e" vm="2">
        <f>[1]!genUniform($N$9,$N$10)</f>
        <v>#VALUE!</v>
      </c>
      <c r="O183" s="36" t="e" vm="1">
        <f t="shared" si="16"/>
        <v>#VALUE!</v>
      </c>
      <c r="P183" s="36" t="e" vm="1">
        <f t="shared" si="17"/>
        <v>#VALUE!</v>
      </c>
    </row>
    <row r="184" spans="1:16">
      <c r="A184" s="36">
        <v>174</v>
      </c>
      <c r="C184" s="36" t="e" vm="2">
        <f>[1]!GenLimitNormal($C$9,$C$10,0,1000,0)</f>
        <v>#VALUE!</v>
      </c>
      <c r="D184" s="36" t="e" vm="2">
        <f>[1]!GenBetaPERT(0,$D$9,1)</f>
        <v>#VALUE!</v>
      </c>
      <c r="E184" s="36" t="e" vm="2">
        <f>[1]!GenLognormal($E$9,$E$10)</f>
        <v>#VALUE!</v>
      </c>
      <c r="F184" s="36" t="e" vm="2">
        <f>[1]!GenLognormal($F$9,$F$10)</f>
        <v>#VALUE!</v>
      </c>
      <c r="G184" s="36" t="e" vm="2">
        <f>[1]!GenLognormal($G$9,$G$10)</f>
        <v>#VALUE!</v>
      </c>
      <c r="H184" s="36" t="e" vm="2">
        <f>[1]!genUniform($H$9,$H$10)</f>
        <v>#VALUE!</v>
      </c>
      <c r="I184" s="36" t="e" vm="1">
        <f t="shared" si="12"/>
        <v>#VALUE!</v>
      </c>
      <c r="J184" s="36" t="e" vm="1">
        <f t="shared" si="13"/>
        <v>#VALUE!</v>
      </c>
      <c r="K184" s="36" t="e" vm="2">
        <f>[1]!genUniform($K$9,$K$10)</f>
        <v>#VALUE!</v>
      </c>
      <c r="L184" s="36" t="e" vm="1">
        <f t="shared" si="14"/>
        <v>#VALUE!</v>
      </c>
      <c r="M184" s="36" t="e" vm="1">
        <f t="shared" si="15"/>
        <v>#VALUE!</v>
      </c>
      <c r="N184" s="36" t="e" vm="2">
        <f>[1]!genUniform($N$9,$N$10)</f>
        <v>#VALUE!</v>
      </c>
      <c r="O184" s="36" t="e" vm="1">
        <f t="shared" si="16"/>
        <v>#VALUE!</v>
      </c>
      <c r="P184" s="36" t="e" vm="1">
        <f t="shared" si="17"/>
        <v>#VALUE!</v>
      </c>
    </row>
    <row r="185" spans="1:16">
      <c r="A185" s="36">
        <v>175</v>
      </c>
      <c r="C185" s="36" t="e" vm="2">
        <f>[1]!GenLimitNormal($C$9,$C$10,0,1000,0)</f>
        <v>#VALUE!</v>
      </c>
      <c r="D185" s="36" t="e" vm="2">
        <f>[1]!GenBetaPERT(0,$D$9,1)</f>
        <v>#VALUE!</v>
      </c>
      <c r="E185" s="36" t="e" vm="2">
        <f>[1]!GenLognormal($E$9,$E$10)</f>
        <v>#VALUE!</v>
      </c>
      <c r="F185" s="36" t="e" vm="2">
        <f>[1]!GenLognormal($F$9,$F$10)</f>
        <v>#VALUE!</v>
      </c>
      <c r="G185" s="36" t="e" vm="2">
        <f>[1]!GenLognormal($G$9,$G$10)</f>
        <v>#VALUE!</v>
      </c>
      <c r="H185" s="36" t="e" vm="2">
        <f>[1]!genUniform($H$9,$H$10)</f>
        <v>#VALUE!</v>
      </c>
      <c r="I185" s="36" t="e" vm="1">
        <f t="shared" si="12"/>
        <v>#VALUE!</v>
      </c>
      <c r="J185" s="36" t="e" vm="1">
        <f t="shared" si="13"/>
        <v>#VALUE!</v>
      </c>
      <c r="K185" s="36" t="e" vm="2">
        <f>[1]!genUniform($K$9,$K$10)</f>
        <v>#VALUE!</v>
      </c>
      <c r="L185" s="36" t="e" vm="1">
        <f t="shared" si="14"/>
        <v>#VALUE!</v>
      </c>
      <c r="M185" s="36" t="e" vm="1">
        <f t="shared" si="15"/>
        <v>#VALUE!</v>
      </c>
      <c r="N185" s="36" t="e" vm="2">
        <f>[1]!genUniform($N$9,$N$10)</f>
        <v>#VALUE!</v>
      </c>
      <c r="O185" s="36" t="e" vm="1">
        <f t="shared" si="16"/>
        <v>#VALUE!</v>
      </c>
      <c r="P185" s="36" t="e" vm="1">
        <f t="shared" si="17"/>
        <v>#VALUE!</v>
      </c>
    </row>
    <row r="186" spans="1:16">
      <c r="A186" s="36">
        <v>176</v>
      </c>
      <c r="C186" s="36" t="e" vm="2">
        <f>[1]!GenLimitNormal($C$9,$C$10,0,1000,0)</f>
        <v>#VALUE!</v>
      </c>
      <c r="D186" s="36" t="e" vm="2">
        <f>[1]!GenBetaPERT(0,$D$9,1)</f>
        <v>#VALUE!</v>
      </c>
      <c r="E186" s="36" t="e" vm="2">
        <f>[1]!GenLognormal($E$9,$E$10)</f>
        <v>#VALUE!</v>
      </c>
      <c r="F186" s="36" t="e" vm="2">
        <f>[1]!GenLognormal($F$9,$F$10)</f>
        <v>#VALUE!</v>
      </c>
      <c r="G186" s="36" t="e" vm="2">
        <f>[1]!GenLognormal($G$9,$G$10)</f>
        <v>#VALUE!</v>
      </c>
      <c r="H186" s="36" t="e" vm="2">
        <f>[1]!genUniform($H$9,$H$10)</f>
        <v>#VALUE!</v>
      </c>
      <c r="I186" s="36" t="e" vm="1">
        <f t="shared" si="12"/>
        <v>#VALUE!</v>
      </c>
      <c r="J186" s="36" t="e" vm="1">
        <f t="shared" si="13"/>
        <v>#VALUE!</v>
      </c>
      <c r="K186" s="36" t="e" vm="2">
        <f>[1]!genUniform($K$9,$K$10)</f>
        <v>#VALUE!</v>
      </c>
      <c r="L186" s="36" t="e" vm="1">
        <f t="shared" si="14"/>
        <v>#VALUE!</v>
      </c>
      <c r="M186" s="36" t="e" vm="1">
        <f t="shared" si="15"/>
        <v>#VALUE!</v>
      </c>
      <c r="N186" s="36" t="e" vm="2">
        <f>[1]!genUniform($N$9,$N$10)</f>
        <v>#VALUE!</v>
      </c>
      <c r="O186" s="36" t="e" vm="1">
        <f t="shared" si="16"/>
        <v>#VALUE!</v>
      </c>
      <c r="P186" s="36" t="e" vm="1">
        <f t="shared" si="17"/>
        <v>#VALUE!</v>
      </c>
    </row>
    <row r="187" spans="1:16">
      <c r="A187" s="36">
        <v>177</v>
      </c>
      <c r="C187" s="36" t="e" vm="2">
        <f>[1]!GenLimitNormal($C$9,$C$10,0,1000,0)</f>
        <v>#VALUE!</v>
      </c>
      <c r="D187" s="36" t="e" vm="2">
        <f>[1]!GenBetaPERT(0,$D$9,1)</f>
        <v>#VALUE!</v>
      </c>
      <c r="E187" s="36" t="e" vm="2">
        <f>[1]!GenLognormal($E$9,$E$10)</f>
        <v>#VALUE!</v>
      </c>
      <c r="F187" s="36" t="e" vm="2">
        <f>[1]!GenLognormal($F$9,$F$10)</f>
        <v>#VALUE!</v>
      </c>
      <c r="G187" s="36" t="e" vm="2">
        <f>[1]!GenLognormal($G$9,$G$10)</f>
        <v>#VALUE!</v>
      </c>
      <c r="H187" s="36" t="e" vm="2">
        <f>[1]!genUniform($H$9,$H$10)</f>
        <v>#VALUE!</v>
      </c>
      <c r="I187" s="36" t="e" vm="1">
        <f t="shared" si="12"/>
        <v>#VALUE!</v>
      </c>
      <c r="J187" s="36" t="e" vm="1">
        <f t="shared" si="13"/>
        <v>#VALUE!</v>
      </c>
      <c r="K187" s="36" t="e" vm="2">
        <f>[1]!genUniform($K$9,$K$10)</f>
        <v>#VALUE!</v>
      </c>
      <c r="L187" s="36" t="e" vm="1">
        <f t="shared" si="14"/>
        <v>#VALUE!</v>
      </c>
      <c r="M187" s="36" t="e" vm="1">
        <f t="shared" si="15"/>
        <v>#VALUE!</v>
      </c>
      <c r="N187" s="36" t="e" vm="2">
        <f>[1]!genUniform($N$9,$N$10)</f>
        <v>#VALUE!</v>
      </c>
      <c r="O187" s="36" t="e" vm="1">
        <f t="shared" si="16"/>
        <v>#VALUE!</v>
      </c>
      <c r="P187" s="36" t="e" vm="1">
        <f t="shared" si="17"/>
        <v>#VALUE!</v>
      </c>
    </row>
    <row r="188" spans="1:16">
      <c r="A188" s="36">
        <v>178</v>
      </c>
      <c r="C188" s="36" t="e" vm="2">
        <f>[1]!GenLimitNormal($C$9,$C$10,0,1000,0)</f>
        <v>#VALUE!</v>
      </c>
      <c r="D188" s="36" t="e" vm="2">
        <f>[1]!GenBetaPERT(0,$D$9,1)</f>
        <v>#VALUE!</v>
      </c>
      <c r="E188" s="36" t="e" vm="2">
        <f>[1]!GenLognormal($E$9,$E$10)</f>
        <v>#VALUE!</v>
      </c>
      <c r="F188" s="36" t="e" vm="2">
        <f>[1]!GenLognormal($F$9,$F$10)</f>
        <v>#VALUE!</v>
      </c>
      <c r="G188" s="36" t="e" vm="2">
        <f>[1]!GenLognormal($G$9,$G$10)</f>
        <v>#VALUE!</v>
      </c>
      <c r="H188" s="36" t="e" vm="2">
        <f>[1]!genUniform($H$9,$H$10)</f>
        <v>#VALUE!</v>
      </c>
      <c r="I188" s="36" t="e" vm="1">
        <f t="shared" si="12"/>
        <v>#VALUE!</v>
      </c>
      <c r="J188" s="36" t="e" vm="1">
        <f t="shared" si="13"/>
        <v>#VALUE!</v>
      </c>
      <c r="K188" s="36" t="e" vm="2">
        <f>[1]!genUniform($K$9,$K$10)</f>
        <v>#VALUE!</v>
      </c>
      <c r="L188" s="36" t="e" vm="1">
        <f t="shared" si="14"/>
        <v>#VALUE!</v>
      </c>
      <c r="M188" s="36" t="e" vm="1">
        <f t="shared" si="15"/>
        <v>#VALUE!</v>
      </c>
      <c r="N188" s="36" t="e" vm="2">
        <f>[1]!genUniform($N$9,$N$10)</f>
        <v>#VALUE!</v>
      </c>
      <c r="O188" s="36" t="e" vm="1">
        <f t="shared" si="16"/>
        <v>#VALUE!</v>
      </c>
      <c r="P188" s="36" t="e" vm="1">
        <f t="shared" si="17"/>
        <v>#VALUE!</v>
      </c>
    </row>
    <row r="189" spans="1:16">
      <c r="A189" s="36">
        <v>179</v>
      </c>
      <c r="C189" s="36" t="e" vm="2">
        <f>[1]!GenLimitNormal($C$9,$C$10,0,1000,0)</f>
        <v>#VALUE!</v>
      </c>
      <c r="D189" s="36" t="e" vm="2">
        <f>[1]!GenBetaPERT(0,$D$9,1)</f>
        <v>#VALUE!</v>
      </c>
      <c r="E189" s="36" t="e" vm="2">
        <f>[1]!GenLognormal($E$9,$E$10)</f>
        <v>#VALUE!</v>
      </c>
      <c r="F189" s="36" t="e" vm="2">
        <f>[1]!GenLognormal($F$9,$F$10)</f>
        <v>#VALUE!</v>
      </c>
      <c r="G189" s="36" t="e" vm="2">
        <f>[1]!GenLognormal($G$9,$G$10)</f>
        <v>#VALUE!</v>
      </c>
      <c r="H189" s="36" t="e" vm="2">
        <f>[1]!genUniform($H$9,$H$10)</f>
        <v>#VALUE!</v>
      </c>
      <c r="I189" s="36" t="e" vm="1">
        <f t="shared" si="12"/>
        <v>#VALUE!</v>
      </c>
      <c r="J189" s="36" t="e" vm="1">
        <f t="shared" si="13"/>
        <v>#VALUE!</v>
      </c>
      <c r="K189" s="36" t="e" vm="2">
        <f>[1]!genUniform($K$9,$K$10)</f>
        <v>#VALUE!</v>
      </c>
      <c r="L189" s="36" t="e" vm="1">
        <f t="shared" si="14"/>
        <v>#VALUE!</v>
      </c>
      <c r="M189" s="36" t="e" vm="1">
        <f t="shared" si="15"/>
        <v>#VALUE!</v>
      </c>
      <c r="N189" s="36" t="e" vm="2">
        <f>[1]!genUniform($N$9,$N$10)</f>
        <v>#VALUE!</v>
      </c>
      <c r="O189" s="36" t="e" vm="1">
        <f t="shared" si="16"/>
        <v>#VALUE!</v>
      </c>
      <c r="P189" s="36" t="e" vm="1">
        <f t="shared" si="17"/>
        <v>#VALUE!</v>
      </c>
    </row>
    <row r="190" spans="1:16">
      <c r="A190" s="36">
        <v>180</v>
      </c>
      <c r="C190" s="36" t="e" vm="2">
        <f>[1]!GenLimitNormal($C$9,$C$10,0,1000,0)</f>
        <v>#VALUE!</v>
      </c>
      <c r="D190" s="36" t="e" vm="2">
        <f>[1]!GenBetaPERT(0,$D$9,1)</f>
        <v>#VALUE!</v>
      </c>
      <c r="E190" s="36" t="e" vm="2">
        <f>[1]!GenLognormal($E$9,$E$10)</f>
        <v>#VALUE!</v>
      </c>
      <c r="F190" s="36" t="e" vm="2">
        <f>[1]!GenLognormal($F$9,$F$10)</f>
        <v>#VALUE!</v>
      </c>
      <c r="G190" s="36" t="e" vm="2">
        <f>[1]!GenLognormal($G$9,$G$10)</f>
        <v>#VALUE!</v>
      </c>
      <c r="H190" s="36" t="e" vm="2">
        <f>[1]!genUniform($H$9,$H$10)</f>
        <v>#VALUE!</v>
      </c>
      <c r="I190" s="36" t="e" vm="1">
        <f t="shared" si="12"/>
        <v>#VALUE!</v>
      </c>
      <c r="J190" s="36" t="e" vm="1">
        <f t="shared" si="13"/>
        <v>#VALUE!</v>
      </c>
      <c r="K190" s="36" t="e" vm="2">
        <f>[1]!genUniform($K$9,$K$10)</f>
        <v>#VALUE!</v>
      </c>
      <c r="L190" s="36" t="e" vm="1">
        <f t="shared" si="14"/>
        <v>#VALUE!</v>
      </c>
      <c r="M190" s="36" t="e" vm="1">
        <f t="shared" si="15"/>
        <v>#VALUE!</v>
      </c>
      <c r="N190" s="36" t="e" vm="2">
        <f>[1]!genUniform($N$9,$N$10)</f>
        <v>#VALUE!</v>
      </c>
      <c r="O190" s="36" t="e" vm="1">
        <f t="shared" si="16"/>
        <v>#VALUE!</v>
      </c>
      <c r="P190" s="36" t="e" vm="1">
        <f t="shared" si="17"/>
        <v>#VALUE!</v>
      </c>
    </row>
    <row r="191" spans="1:16">
      <c r="A191" s="36">
        <v>181</v>
      </c>
      <c r="C191" s="36" t="e" vm="2">
        <f>[1]!GenLimitNormal($C$9,$C$10,0,1000,0)</f>
        <v>#VALUE!</v>
      </c>
      <c r="D191" s="36" t="e" vm="2">
        <f>[1]!GenBetaPERT(0,$D$9,1)</f>
        <v>#VALUE!</v>
      </c>
      <c r="E191" s="36" t="e" vm="2">
        <f>[1]!GenLognormal($E$9,$E$10)</f>
        <v>#VALUE!</v>
      </c>
      <c r="F191" s="36" t="e" vm="2">
        <f>[1]!GenLognormal($F$9,$F$10)</f>
        <v>#VALUE!</v>
      </c>
      <c r="G191" s="36" t="e" vm="2">
        <f>[1]!GenLognormal($G$9,$G$10)</f>
        <v>#VALUE!</v>
      </c>
      <c r="H191" s="36" t="e" vm="2">
        <f>[1]!genUniform($H$9,$H$10)</f>
        <v>#VALUE!</v>
      </c>
      <c r="I191" s="36" t="e" vm="1">
        <f t="shared" si="12"/>
        <v>#VALUE!</v>
      </c>
      <c r="J191" s="36" t="e" vm="1">
        <f t="shared" si="13"/>
        <v>#VALUE!</v>
      </c>
      <c r="K191" s="36" t="e" vm="2">
        <f>[1]!genUniform($K$9,$K$10)</f>
        <v>#VALUE!</v>
      </c>
      <c r="L191" s="36" t="e" vm="1">
        <f t="shared" si="14"/>
        <v>#VALUE!</v>
      </c>
      <c r="M191" s="36" t="e" vm="1">
        <f t="shared" si="15"/>
        <v>#VALUE!</v>
      </c>
      <c r="N191" s="36" t="e" vm="2">
        <f>[1]!genUniform($N$9,$N$10)</f>
        <v>#VALUE!</v>
      </c>
      <c r="O191" s="36" t="e" vm="1">
        <f t="shared" si="16"/>
        <v>#VALUE!</v>
      </c>
      <c r="P191" s="36" t="e" vm="1">
        <f t="shared" si="17"/>
        <v>#VALUE!</v>
      </c>
    </row>
    <row r="192" spans="1:16">
      <c r="A192" s="36">
        <v>182</v>
      </c>
      <c r="C192" s="36" t="e" vm="2">
        <f>[1]!GenLimitNormal($C$9,$C$10,0,1000,0)</f>
        <v>#VALUE!</v>
      </c>
      <c r="D192" s="36" t="e" vm="2">
        <f>[1]!GenBetaPERT(0,$D$9,1)</f>
        <v>#VALUE!</v>
      </c>
      <c r="E192" s="36" t="e" vm="2">
        <f>[1]!GenLognormal($E$9,$E$10)</f>
        <v>#VALUE!</v>
      </c>
      <c r="F192" s="36" t="e" vm="2">
        <f>[1]!GenLognormal($F$9,$F$10)</f>
        <v>#VALUE!</v>
      </c>
      <c r="G192" s="36" t="e" vm="2">
        <f>[1]!GenLognormal($G$9,$G$10)</f>
        <v>#VALUE!</v>
      </c>
      <c r="H192" s="36" t="e" vm="2">
        <f>[1]!genUniform($H$9,$H$10)</f>
        <v>#VALUE!</v>
      </c>
      <c r="I192" s="36" t="e" vm="1">
        <f t="shared" si="12"/>
        <v>#VALUE!</v>
      </c>
      <c r="J192" s="36" t="e" vm="1">
        <f t="shared" si="13"/>
        <v>#VALUE!</v>
      </c>
      <c r="K192" s="36" t="e" vm="2">
        <f>[1]!genUniform($K$9,$K$10)</f>
        <v>#VALUE!</v>
      </c>
      <c r="L192" s="36" t="e" vm="1">
        <f t="shared" si="14"/>
        <v>#VALUE!</v>
      </c>
      <c r="M192" s="36" t="e" vm="1">
        <f t="shared" si="15"/>
        <v>#VALUE!</v>
      </c>
      <c r="N192" s="36" t="e" vm="2">
        <f>[1]!genUniform($N$9,$N$10)</f>
        <v>#VALUE!</v>
      </c>
      <c r="O192" s="36" t="e" vm="1">
        <f t="shared" si="16"/>
        <v>#VALUE!</v>
      </c>
      <c r="P192" s="36" t="e" vm="1">
        <f t="shared" si="17"/>
        <v>#VALUE!</v>
      </c>
    </row>
    <row r="193" spans="1:16">
      <c r="A193" s="36">
        <v>183</v>
      </c>
      <c r="C193" s="36" t="e" vm="2">
        <f>[1]!GenLimitNormal($C$9,$C$10,0,1000,0)</f>
        <v>#VALUE!</v>
      </c>
      <c r="D193" s="36" t="e" vm="2">
        <f>[1]!GenBetaPERT(0,$D$9,1)</f>
        <v>#VALUE!</v>
      </c>
      <c r="E193" s="36" t="e" vm="2">
        <f>[1]!GenLognormal($E$9,$E$10)</f>
        <v>#VALUE!</v>
      </c>
      <c r="F193" s="36" t="e" vm="2">
        <f>[1]!GenLognormal($F$9,$F$10)</f>
        <v>#VALUE!</v>
      </c>
      <c r="G193" s="36" t="e" vm="2">
        <f>[1]!GenLognormal($G$9,$G$10)</f>
        <v>#VALUE!</v>
      </c>
      <c r="H193" s="36" t="e" vm="2">
        <f>[1]!genUniform($H$9,$H$10)</f>
        <v>#VALUE!</v>
      </c>
      <c r="I193" s="36" t="e" vm="1">
        <f t="shared" si="12"/>
        <v>#VALUE!</v>
      </c>
      <c r="J193" s="36" t="e" vm="1">
        <f t="shared" si="13"/>
        <v>#VALUE!</v>
      </c>
      <c r="K193" s="36" t="e" vm="2">
        <f>[1]!genUniform($K$9,$K$10)</f>
        <v>#VALUE!</v>
      </c>
      <c r="L193" s="36" t="e" vm="1">
        <f t="shared" si="14"/>
        <v>#VALUE!</v>
      </c>
      <c r="M193" s="36" t="e" vm="1">
        <f t="shared" si="15"/>
        <v>#VALUE!</v>
      </c>
      <c r="N193" s="36" t="e" vm="2">
        <f>[1]!genUniform($N$9,$N$10)</f>
        <v>#VALUE!</v>
      </c>
      <c r="O193" s="36" t="e" vm="1">
        <f t="shared" si="16"/>
        <v>#VALUE!</v>
      </c>
      <c r="P193" s="36" t="e" vm="1">
        <f t="shared" si="17"/>
        <v>#VALUE!</v>
      </c>
    </row>
    <row r="194" spans="1:16">
      <c r="A194" s="36">
        <v>184</v>
      </c>
      <c r="C194" s="36" t="e" vm="2">
        <f>[1]!GenLimitNormal($C$9,$C$10,0,1000,0)</f>
        <v>#VALUE!</v>
      </c>
      <c r="D194" s="36" t="e" vm="2">
        <f>[1]!GenBetaPERT(0,$D$9,1)</f>
        <v>#VALUE!</v>
      </c>
      <c r="E194" s="36" t="e" vm="2">
        <f>[1]!GenLognormal($E$9,$E$10)</f>
        <v>#VALUE!</v>
      </c>
      <c r="F194" s="36" t="e" vm="2">
        <f>[1]!GenLognormal($F$9,$F$10)</f>
        <v>#VALUE!</v>
      </c>
      <c r="G194" s="36" t="e" vm="2">
        <f>[1]!GenLognormal($G$9,$G$10)</f>
        <v>#VALUE!</v>
      </c>
      <c r="H194" s="36" t="e" vm="2">
        <f>[1]!genUniform($H$9,$H$10)</f>
        <v>#VALUE!</v>
      </c>
      <c r="I194" s="36" t="e" vm="1">
        <f t="shared" si="12"/>
        <v>#VALUE!</v>
      </c>
      <c r="J194" s="36" t="e" vm="1">
        <f t="shared" si="13"/>
        <v>#VALUE!</v>
      </c>
      <c r="K194" s="36" t="e" vm="2">
        <f>[1]!genUniform($K$9,$K$10)</f>
        <v>#VALUE!</v>
      </c>
      <c r="L194" s="36" t="e" vm="1">
        <f t="shared" si="14"/>
        <v>#VALUE!</v>
      </c>
      <c r="M194" s="36" t="e" vm="1">
        <f t="shared" si="15"/>
        <v>#VALUE!</v>
      </c>
      <c r="N194" s="36" t="e" vm="2">
        <f>[1]!genUniform($N$9,$N$10)</f>
        <v>#VALUE!</v>
      </c>
      <c r="O194" s="36" t="e" vm="1">
        <f t="shared" si="16"/>
        <v>#VALUE!</v>
      </c>
      <c r="P194" s="36" t="e" vm="1">
        <f t="shared" si="17"/>
        <v>#VALUE!</v>
      </c>
    </row>
    <row r="195" spans="1:16">
      <c r="A195" s="36">
        <v>185</v>
      </c>
      <c r="C195" s="36" t="e" vm="2">
        <f>[1]!GenLimitNormal($C$9,$C$10,0,1000,0)</f>
        <v>#VALUE!</v>
      </c>
      <c r="D195" s="36" t="e" vm="2">
        <f>[1]!GenBetaPERT(0,$D$9,1)</f>
        <v>#VALUE!</v>
      </c>
      <c r="E195" s="36" t="e" vm="2">
        <f>[1]!GenLognormal($E$9,$E$10)</f>
        <v>#VALUE!</v>
      </c>
      <c r="F195" s="36" t="e" vm="2">
        <f>[1]!GenLognormal($F$9,$F$10)</f>
        <v>#VALUE!</v>
      </c>
      <c r="G195" s="36" t="e" vm="2">
        <f>[1]!GenLognormal($G$9,$G$10)</f>
        <v>#VALUE!</v>
      </c>
      <c r="H195" s="36" t="e" vm="2">
        <f>[1]!genUniform($H$9,$H$10)</f>
        <v>#VALUE!</v>
      </c>
      <c r="I195" s="36" t="e" vm="1">
        <f t="shared" si="12"/>
        <v>#VALUE!</v>
      </c>
      <c r="J195" s="36" t="e" vm="1">
        <f t="shared" si="13"/>
        <v>#VALUE!</v>
      </c>
      <c r="K195" s="36" t="e" vm="2">
        <f>[1]!genUniform($K$9,$K$10)</f>
        <v>#VALUE!</v>
      </c>
      <c r="L195" s="36" t="e" vm="1">
        <f t="shared" si="14"/>
        <v>#VALUE!</v>
      </c>
      <c r="M195" s="36" t="e" vm="1">
        <f t="shared" si="15"/>
        <v>#VALUE!</v>
      </c>
      <c r="N195" s="36" t="e" vm="2">
        <f>[1]!genUniform($N$9,$N$10)</f>
        <v>#VALUE!</v>
      </c>
      <c r="O195" s="36" t="e" vm="1">
        <f t="shared" si="16"/>
        <v>#VALUE!</v>
      </c>
      <c r="P195" s="36" t="e" vm="1">
        <f t="shared" si="17"/>
        <v>#VALUE!</v>
      </c>
    </row>
    <row r="196" spans="1:16">
      <c r="A196" s="36">
        <v>186</v>
      </c>
      <c r="C196" s="36" t="e" vm="2">
        <f>[1]!GenLimitNormal($C$9,$C$10,0,1000,0)</f>
        <v>#VALUE!</v>
      </c>
      <c r="D196" s="36" t="e" vm="2">
        <f>[1]!GenBetaPERT(0,$D$9,1)</f>
        <v>#VALUE!</v>
      </c>
      <c r="E196" s="36" t="e" vm="2">
        <f>[1]!GenLognormal($E$9,$E$10)</f>
        <v>#VALUE!</v>
      </c>
      <c r="F196" s="36" t="e" vm="2">
        <f>[1]!GenLognormal($F$9,$F$10)</f>
        <v>#VALUE!</v>
      </c>
      <c r="G196" s="36" t="e" vm="2">
        <f>[1]!GenLognormal($G$9,$G$10)</f>
        <v>#VALUE!</v>
      </c>
      <c r="H196" s="36" t="e" vm="2">
        <f>[1]!genUniform($H$9,$H$10)</f>
        <v>#VALUE!</v>
      </c>
      <c r="I196" s="36" t="e" vm="1">
        <f t="shared" si="12"/>
        <v>#VALUE!</v>
      </c>
      <c r="J196" s="36" t="e" vm="1">
        <f t="shared" si="13"/>
        <v>#VALUE!</v>
      </c>
      <c r="K196" s="36" t="e" vm="2">
        <f>[1]!genUniform($K$9,$K$10)</f>
        <v>#VALUE!</v>
      </c>
      <c r="L196" s="36" t="e" vm="1">
        <f t="shared" si="14"/>
        <v>#VALUE!</v>
      </c>
      <c r="M196" s="36" t="e" vm="1">
        <f t="shared" si="15"/>
        <v>#VALUE!</v>
      </c>
      <c r="N196" s="36" t="e" vm="2">
        <f>[1]!genUniform($N$9,$N$10)</f>
        <v>#VALUE!</v>
      </c>
      <c r="O196" s="36" t="e" vm="1">
        <f t="shared" si="16"/>
        <v>#VALUE!</v>
      </c>
      <c r="P196" s="36" t="e" vm="1">
        <f t="shared" si="17"/>
        <v>#VALUE!</v>
      </c>
    </row>
    <row r="197" spans="1:16">
      <c r="A197" s="36">
        <v>187</v>
      </c>
      <c r="C197" s="36" t="e" vm="2">
        <f>[1]!GenLimitNormal($C$9,$C$10,0,1000,0)</f>
        <v>#VALUE!</v>
      </c>
      <c r="D197" s="36" t="e" vm="2">
        <f>[1]!GenBetaPERT(0,$D$9,1)</f>
        <v>#VALUE!</v>
      </c>
      <c r="E197" s="36" t="e" vm="2">
        <f>[1]!GenLognormal($E$9,$E$10)</f>
        <v>#VALUE!</v>
      </c>
      <c r="F197" s="36" t="e" vm="2">
        <f>[1]!GenLognormal($F$9,$F$10)</f>
        <v>#VALUE!</v>
      </c>
      <c r="G197" s="36" t="e" vm="2">
        <f>[1]!GenLognormal($G$9,$G$10)</f>
        <v>#VALUE!</v>
      </c>
      <c r="H197" s="36" t="e" vm="2">
        <f>[1]!genUniform($H$9,$H$10)</f>
        <v>#VALUE!</v>
      </c>
      <c r="I197" s="36" t="e" vm="1">
        <f t="shared" si="12"/>
        <v>#VALUE!</v>
      </c>
      <c r="J197" s="36" t="e" vm="1">
        <f t="shared" si="13"/>
        <v>#VALUE!</v>
      </c>
      <c r="K197" s="36" t="e" vm="2">
        <f>[1]!genUniform($K$9,$K$10)</f>
        <v>#VALUE!</v>
      </c>
      <c r="L197" s="36" t="e" vm="1">
        <f t="shared" si="14"/>
        <v>#VALUE!</v>
      </c>
      <c r="M197" s="36" t="e" vm="1">
        <f t="shared" si="15"/>
        <v>#VALUE!</v>
      </c>
      <c r="N197" s="36" t="e" vm="2">
        <f>[1]!genUniform($N$9,$N$10)</f>
        <v>#VALUE!</v>
      </c>
      <c r="O197" s="36" t="e" vm="1">
        <f t="shared" si="16"/>
        <v>#VALUE!</v>
      </c>
      <c r="P197" s="36" t="e" vm="1">
        <f t="shared" si="17"/>
        <v>#VALUE!</v>
      </c>
    </row>
    <row r="198" spans="1:16">
      <c r="A198" s="36">
        <v>188</v>
      </c>
      <c r="C198" s="36" t="e" vm="2">
        <f>[1]!GenLimitNormal($C$9,$C$10,0,1000,0)</f>
        <v>#VALUE!</v>
      </c>
      <c r="D198" s="36" t="e" vm="2">
        <f>[1]!GenBetaPERT(0,$D$9,1)</f>
        <v>#VALUE!</v>
      </c>
      <c r="E198" s="36" t="e" vm="2">
        <f>[1]!GenLognormal($E$9,$E$10)</f>
        <v>#VALUE!</v>
      </c>
      <c r="F198" s="36" t="e" vm="2">
        <f>[1]!GenLognormal($F$9,$F$10)</f>
        <v>#VALUE!</v>
      </c>
      <c r="G198" s="36" t="e" vm="2">
        <f>[1]!GenLognormal($G$9,$G$10)</f>
        <v>#VALUE!</v>
      </c>
      <c r="H198" s="36" t="e" vm="2">
        <f>[1]!genUniform($H$9,$H$10)</f>
        <v>#VALUE!</v>
      </c>
      <c r="I198" s="36" t="e" vm="1">
        <f t="shared" si="12"/>
        <v>#VALUE!</v>
      </c>
      <c r="J198" s="36" t="e" vm="1">
        <f t="shared" si="13"/>
        <v>#VALUE!</v>
      </c>
      <c r="K198" s="36" t="e" vm="2">
        <f>[1]!genUniform($K$9,$K$10)</f>
        <v>#VALUE!</v>
      </c>
      <c r="L198" s="36" t="e" vm="1">
        <f t="shared" si="14"/>
        <v>#VALUE!</v>
      </c>
      <c r="M198" s="36" t="e" vm="1">
        <f t="shared" si="15"/>
        <v>#VALUE!</v>
      </c>
      <c r="N198" s="36" t="e" vm="2">
        <f>[1]!genUniform($N$9,$N$10)</f>
        <v>#VALUE!</v>
      </c>
      <c r="O198" s="36" t="e" vm="1">
        <f t="shared" si="16"/>
        <v>#VALUE!</v>
      </c>
      <c r="P198" s="36" t="e" vm="1">
        <f t="shared" si="17"/>
        <v>#VALUE!</v>
      </c>
    </row>
    <row r="199" spans="1:16">
      <c r="A199" s="36">
        <v>189</v>
      </c>
      <c r="C199" s="36" t="e" vm="2">
        <f>[1]!GenLimitNormal($C$9,$C$10,0,1000,0)</f>
        <v>#VALUE!</v>
      </c>
      <c r="D199" s="36" t="e" vm="2">
        <f>[1]!GenBetaPERT(0,$D$9,1)</f>
        <v>#VALUE!</v>
      </c>
      <c r="E199" s="36" t="e" vm="2">
        <f>[1]!GenLognormal($E$9,$E$10)</f>
        <v>#VALUE!</v>
      </c>
      <c r="F199" s="36" t="e" vm="2">
        <f>[1]!GenLognormal($F$9,$F$10)</f>
        <v>#VALUE!</v>
      </c>
      <c r="G199" s="36" t="e" vm="2">
        <f>[1]!GenLognormal($G$9,$G$10)</f>
        <v>#VALUE!</v>
      </c>
      <c r="H199" s="36" t="e" vm="2">
        <f>[1]!genUniform($H$9,$H$10)</f>
        <v>#VALUE!</v>
      </c>
      <c r="I199" s="36" t="e" vm="1">
        <f t="shared" si="12"/>
        <v>#VALUE!</v>
      </c>
      <c r="J199" s="36" t="e" vm="1">
        <f t="shared" si="13"/>
        <v>#VALUE!</v>
      </c>
      <c r="K199" s="36" t="e" vm="2">
        <f>[1]!genUniform($K$9,$K$10)</f>
        <v>#VALUE!</v>
      </c>
      <c r="L199" s="36" t="e" vm="1">
        <f t="shared" si="14"/>
        <v>#VALUE!</v>
      </c>
      <c r="M199" s="36" t="e" vm="1">
        <f t="shared" si="15"/>
        <v>#VALUE!</v>
      </c>
      <c r="N199" s="36" t="e" vm="2">
        <f>[1]!genUniform($N$9,$N$10)</f>
        <v>#VALUE!</v>
      </c>
      <c r="O199" s="36" t="e" vm="1">
        <f t="shared" si="16"/>
        <v>#VALUE!</v>
      </c>
      <c r="P199" s="36" t="e" vm="1">
        <f t="shared" si="17"/>
        <v>#VALUE!</v>
      </c>
    </row>
    <row r="200" spans="1:16">
      <c r="A200" s="36">
        <v>190</v>
      </c>
      <c r="C200" s="36" t="e" vm="2">
        <f>[1]!GenLimitNormal($C$9,$C$10,0,1000,0)</f>
        <v>#VALUE!</v>
      </c>
      <c r="D200" s="36" t="e" vm="2">
        <f>[1]!GenBetaPERT(0,$D$9,1)</f>
        <v>#VALUE!</v>
      </c>
      <c r="E200" s="36" t="e" vm="2">
        <f>[1]!GenLognormal($E$9,$E$10)</f>
        <v>#VALUE!</v>
      </c>
      <c r="F200" s="36" t="e" vm="2">
        <f>[1]!GenLognormal($F$9,$F$10)</f>
        <v>#VALUE!</v>
      </c>
      <c r="G200" s="36" t="e" vm="2">
        <f>[1]!GenLognormal($G$9,$G$10)</f>
        <v>#VALUE!</v>
      </c>
      <c r="H200" s="36" t="e" vm="2">
        <f>[1]!genUniform($H$9,$H$10)</f>
        <v>#VALUE!</v>
      </c>
      <c r="I200" s="36" t="e" vm="1">
        <f t="shared" si="12"/>
        <v>#VALUE!</v>
      </c>
      <c r="J200" s="36" t="e" vm="1">
        <f t="shared" si="13"/>
        <v>#VALUE!</v>
      </c>
      <c r="K200" s="36" t="e" vm="2">
        <f>[1]!genUniform($K$9,$K$10)</f>
        <v>#VALUE!</v>
      </c>
      <c r="L200" s="36" t="e" vm="1">
        <f t="shared" si="14"/>
        <v>#VALUE!</v>
      </c>
      <c r="M200" s="36" t="e" vm="1">
        <f t="shared" si="15"/>
        <v>#VALUE!</v>
      </c>
      <c r="N200" s="36" t="e" vm="2">
        <f>[1]!genUniform($N$9,$N$10)</f>
        <v>#VALUE!</v>
      </c>
      <c r="O200" s="36" t="e" vm="1">
        <f t="shared" si="16"/>
        <v>#VALUE!</v>
      </c>
      <c r="P200" s="36" t="e" vm="1">
        <f t="shared" si="17"/>
        <v>#VALUE!</v>
      </c>
    </row>
    <row r="201" spans="1:16">
      <c r="A201" s="36">
        <v>191</v>
      </c>
      <c r="C201" s="36" t="e" vm="2">
        <f>[1]!GenLimitNormal($C$9,$C$10,0,1000,0)</f>
        <v>#VALUE!</v>
      </c>
      <c r="D201" s="36" t="e" vm="2">
        <f>[1]!GenBetaPERT(0,$D$9,1)</f>
        <v>#VALUE!</v>
      </c>
      <c r="E201" s="36" t="e" vm="2">
        <f>[1]!GenLognormal($E$9,$E$10)</f>
        <v>#VALUE!</v>
      </c>
      <c r="F201" s="36" t="e" vm="2">
        <f>[1]!GenLognormal($F$9,$F$10)</f>
        <v>#VALUE!</v>
      </c>
      <c r="G201" s="36" t="e" vm="2">
        <f>[1]!GenLognormal($G$9,$G$10)</f>
        <v>#VALUE!</v>
      </c>
      <c r="H201" s="36" t="e" vm="2">
        <f>[1]!genUniform($H$9,$H$10)</f>
        <v>#VALUE!</v>
      </c>
      <c r="I201" s="36" t="e" vm="1">
        <f t="shared" si="12"/>
        <v>#VALUE!</v>
      </c>
      <c r="J201" s="36" t="e" vm="1">
        <f t="shared" si="13"/>
        <v>#VALUE!</v>
      </c>
      <c r="K201" s="36" t="e" vm="2">
        <f>[1]!genUniform($K$9,$K$10)</f>
        <v>#VALUE!</v>
      </c>
      <c r="L201" s="36" t="e" vm="1">
        <f t="shared" si="14"/>
        <v>#VALUE!</v>
      </c>
      <c r="M201" s="36" t="e" vm="1">
        <f t="shared" si="15"/>
        <v>#VALUE!</v>
      </c>
      <c r="N201" s="36" t="e" vm="2">
        <f>[1]!genUniform($N$9,$N$10)</f>
        <v>#VALUE!</v>
      </c>
      <c r="O201" s="36" t="e" vm="1">
        <f t="shared" si="16"/>
        <v>#VALUE!</v>
      </c>
      <c r="P201" s="36" t="e" vm="1">
        <f t="shared" si="17"/>
        <v>#VALUE!</v>
      </c>
    </row>
    <row r="202" spans="1:16">
      <c r="A202" s="36">
        <v>192</v>
      </c>
      <c r="C202" s="36" t="e" vm="2">
        <f>[1]!GenLimitNormal($C$9,$C$10,0,1000,0)</f>
        <v>#VALUE!</v>
      </c>
      <c r="D202" s="36" t="e" vm="2">
        <f>[1]!GenBetaPERT(0,$D$9,1)</f>
        <v>#VALUE!</v>
      </c>
      <c r="E202" s="36" t="e" vm="2">
        <f>[1]!GenLognormal($E$9,$E$10)</f>
        <v>#VALUE!</v>
      </c>
      <c r="F202" s="36" t="e" vm="2">
        <f>[1]!GenLognormal($F$9,$F$10)</f>
        <v>#VALUE!</v>
      </c>
      <c r="G202" s="36" t="e" vm="2">
        <f>[1]!GenLognormal($G$9,$G$10)</f>
        <v>#VALUE!</v>
      </c>
      <c r="H202" s="36" t="e" vm="2">
        <f>[1]!genUniform($H$9,$H$10)</f>
        <v>#VALUE!</v>
      </c>
      <c r="I202" s="36" t="e" vm="1">
        <f t="shared" si="12"/>
        <v>#VALUE!</v>
      </c>
      <c r="J202" s="36" t="e" vm="1">
        <f t="shared" si="13"/>
        <v>#VALUE!</v>
      </c>
      <c r="K202" s="36" t="e" vm="2">
        <f>[1]!genUniform($K$9,$K$10)</f>
        <v>#VALUE!</v>
      </c>
      <c r="L202" s="36" t="e" vm="1">
        <f t="shared" si="14"/>
        <v>#VALUE!</v>
      </c>
      <c r="M202" s="36" t="e" vm="1">
        <f t="shared" si="15"/>
        <v>#VALUE!</v>
      </c>
      <c r="N202" s="36" t="e" vm="2">
        <f>[1]!genUniform($N$9,$N$10)</f>
        <v>#VALUE!</v>
      </c>
      <c r="O202" s="36" t="e" vm="1">
        <f t="shared" si="16"/>
        <v>#VALUE!</v>
      </c>
      <c r="P202" s="36" t="e" vm="1">
        <f t="shared" si="17"/>
        <v>#VALUE!</v>
      </c>
    </row>
    <row r="203" spans="1:16">
      <c r="A203" s="36">
        <v>193</v>
      </c>
      <c r="C203" s="36" t="e" vm="2">
        <f>[1]!GenLimitNormal($C$9,$C$10,0,1000,0)</f>
        <v>#VALUE!</v>
      </c>
      <c r="D203" s="36" t="e" vm="2">
        <f>[1]!GenBetaPERT(0,$D$9,1)</f>
        <v>#VALUE!</v>
      </c>
      <c r="E203" s="36" t="e" vm="2">
        <f>[1]!GenLognormal($E$9,$E$10)</f>
        <v>#VALUE!</v>
      </c>
      <c r="F203" s="36" t="e" vm="2">
        <f>[1]!GenLognormal($F$9,$F$10)</f>
        <v>#VALUE!</v>
      </c>
      <c r="G203" s="36" t="e" vm="2">
        <f>[1]!GenLognormal($G$9,$G$10)</f>
        <v>#VALUE!</v>
      </c>
      <c r="H203" s="36" t="e" vm="2">
        <f>[1]!genUniform($H$9,$H$10)</f>
        <v>#VALUE!</v>
      </c>
      <c r="I203" s="36" t="e" vm="1">
        <f t="shared" si="12"/>
        <v>#VALUE!</v>
      </c>
      <c r="J203" s="36" t="e" vm="1">
        <f t="shared" si="13"/>
        <v>#VALUE!</v>
      </c>
      <c r="K203" s="36" t="e" vm="2">
        <f>[1]!genUniform($K$9,$K$10)</f>
        <v>#VALUE!</v>
      </c>
      <c r="L203" s="36" t="e" vm="1">
        <f t="shared" si="14"/>
        <v>#VALUE!</v>
      </c>
      <c r="M203" s="36" t="e" vm="1">
        <f t="shared" si="15"/>
        <v>#VALUE!</v>
      </c>
      <c r="N203" s="36" t="e" vm="2">
        <f>[1]!genUniform($N$9,$N$10)</f>
        <v>#VALUE!</v>
      </c>
      <c r="O203" s="36" t="e" vm="1">
        <f t="shared" si="16"/>
        <v>#VALUE!</v>
      </c>
      <c r="P203" s="36" t="e" vm="1">
        <f t="shared" si="17"/>
        <v>#VALUE!</v>
      </c>
    </row>
    <row r="204" spans="1:16">
      <c r="A204" s="36">
        <v>194</v>
      </c>
      <c r="C204" s="36" t="e" vm="2">
        <f>[1]!GenLimitNormal($C$9,$C$10,0,1000,0)</f>
        <v>#VALUE!</v>
      </c>
      <c r="D204" s="36" t="e" vm="2">
        <f>[1]!GenBetaPERT(0,$D$9,1)</f>
        <v>#VALUE!</v>
      </c>
      <c r="E204" s="36" t="e" vm="2">
        <f>[1]!GenLognormal($E$9,$E$10)</f>
        <v>#VALUE!</v>
      </c>
      <c r="F204" s="36" t="e" vm="2">
        <f>[1]!GenLognormal($F$9,$F$10)</f>
        <v>#VALUE!</v>
      </c>
      <c r="G204" s="36" t="e" vm="2">
        <f>[1]!GenLognormal($G$9,$G$10)</f>
        <v>#VALUE!</v>
      </c>
      <c r="H204" s="36" t="e" vm="2">
        <f>[1]!genUniform($H$9,$H$10)</f>
        <v>#VALUE!</v>
      </c>
      <c r="I204" s="36" t="e" vm="1">
        <f t="shared" ref="I204" si="18">_xlfn.LOGNORM.INV($H204,$I$9,$I$10)</f>
        <v>#VALUE!</v>
      </c>
      <c r="J204" s="36" t="e" vm="1">
        <f t="shared" ref="J204" si="19">$C204+$D204*I204/$G204+(1-$D204)*($F204*$E204)/$G204</f>
        <v>#VALUE!</v>
      </c>
      <c r="K204" s="36" t="e" vm="2">
        <f>[1]!genUniform($K$9,$K$10)</f>
        <v>#VALUE!</v>
      </c>
      <c r="L204" s="36" t="e" vm="1">
        <f t="shared" ref="L204" si="20">_xlfn.LOGNORM.INV($K204,$L$9,$L$10)</f>
        <v>#VALUE!</v>
      </c>
      <c r="M204" s="36" t="e" vm="1">
        <f t="shared" ref="M204" si="21">$C204+$D204*L204/$G204+(1-$D204)*($F204*$E204)/$G204</f>
        <v>#VALUE!</v>
      </c>
      <c r="N204" s="36" t="e" vm="2">
        <f>[1]!genUniform($N$9,$N$10)</f>
        <v>#VALUE!</v>
      </c>
      <c r="O204" s="36" t="e" vm="1">
        <f t="shared" ref="O204" si="22">_xlfn.LOGNORM.INV($N204,$O$9,$O$10)</f>
        <v>#VALUE!</v>
      </c>
      <c r="P204" s="36" t="e" vm="1">
        <f t="shared" ref="P204" si="23">$C204+$D204*O204/$G204+(1-$D204)*($F204*$E204)/$G204</f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64"/>
  <sheetViews>
    <sheetView workbookViewId="0">
      <selection activeCell="P12" sqref="P12"/>
    </sheetView>
  </sheetViews>
  <sheetFormatPr defaultColWidth="9.140625" defaultRowHeight="14.45"/>
  <cols>
    <col min="1" max="16384" width="9.140625" style="36"/>
  </cols>
  <sheetData>
    <row r="1" spans="1:19">
      <c r="B1" s="1" t="s">
        <v>77</v>
      </c>
      <c r="J1" s="1"/>
    </row>
    <row r="2" spans="1:19">
      <c r="B2" s="36" t="s">
        <v>78</v>
      </c>
      <c r="C2" s="36" t="e" vm="1">
        <f ca="1">MIN(C$11:INDIRECT(CONCATENATE("C",$M$3+10)))</f>
        <v>#VALUE!</v>
      </c>
      <c r="D2" s="36" t="e" vm="1">
        <f ca="1">MIN(D$11:INDIRECT(CONCATENATE("D",$M$3+10)))</f>
        <v>#VALUE!</v>
      </c>
      <c r="E2" s="36" t="e" vm="1">
        <f ca="1">MIN(E$11:INDIRECT(CONCATENATE("E",$M$3+10)))</f>
        <v>#VALUE!</v>
      </c>
      <c r="F2" s="36" t="e" vm="1">
        <f ca="1">MIN(F$11:INDIRECT(CONCATENATE("G",$M$3+10)))</f>
        <v>#VALUE!</v>
      </c>
      <c r="G2" s="36" t="e" vm="1">
        <f>MIN(G$11:G19182)</f>
        <v>#VALUE!</v>
      </c>
      <c r="J2" s="1" t="s">
        <v>79</v>
      </c>
    </row>
    <row r="3" spans="1:19">
      <c r="B3" s="36" t="s">
        <v>80</v>
      </c>
      <c r="C3" s="36" t="e" vm="1">
        <f ca="1">MAX(C$11:INDIRECT(CONCATENATE("C",$M$3+10)))</f>
        <v>#VALUE!</v>
      </c>
      <c r="D3" s="36" t="e" vm="1">
        <f ca="1">MAX(D$11:INDIRECT(CONCATENATE("D",$M$3+10)))</f>
        <v>#VALUE!</v>
      </c>
      <c r="E3" s="36" t="e" vm="1">
        <f ca="1">MAX(E$11:INDIRECT(CONCATENATE("E",$M$3+10)))</f>
        <v>#VALUE!</v>
      </c>
      <c r="F3" s="36" t="e" vm="1">
        <f ca="1">MAX(F$11:INDIRECT(CONCATENATE("G",$M$3+10)))</f>
        <v>#VALUE!</v>
      </c>
      <c r="G3" s="36" t="e" vm="1">
        <f>MAX(G$11:G19183)</f>
        <v>#VALUE!</v>
      </c>
      <c r="H3" s="43" t="s">
        <v>81</v>
      </c>
      <c r="I3" s="43"/>
      <c r="J3" s="56">
        <v>3</v>
      </c>
      <c r="L3" s="43" t="s">
        <v>82</v>
      </c>
      <c r="M3" s="56">
        <f>Main!$C$24</f>
        <v>154</v>
      </c>
    </row>
    <row r="4" spans="1:19">
      <c r="B4" s="36" t="s">
        <v>83</v>
      </c>
      <c r="C4" s="36" t="e" vm="1">
        <f ca="1">AVERAGE(C$11:INDIRECT(CONCATENATE("C",$M$3+10)))</f>
        <v>#VALUE!</v>
      </c>
      <c r="D4" s="36" t="e" vm="1">
        <f ca="1">AVERAGE(D$11:INDIRECT(CONCATENATE("D",$M$3+10)))</f>
        <v>#VALUE!</v>
      </c>
      <c r="E4" s="36" t="e" vm="1">
        <f ca="1">AVERAGE(E$11:INDIRECT(CONCATENATE("E",$M$3+10)))</f>
        <v>#VALUE!</v>
      </c>
      <c r="F4" s="36" t="e" vm="1">
        <f ca="1">AVERAGE(F$11:INDIRECT(CONCATENATE("G",$M$3+10)))</f>
        <v>#VALUE!</v>
      </c>
      <c r="G4" s="36" t="e" vm="1">
        <f>AVERAGE(G$11:G19184)</f>
        <v>#VALUE!</v>
      </c>
    </row>
    <row r="5" spans="1:19">
      <c r="B5" s="36" t="s">
        <v>84</v>
      </c>
      <c r="C5" s="36" t="e" vm="1">
        <f ca="1">_xlfn.STDEV.S(C$11:INDIRECT(CONCATENATE("C",$M$3+10)))</f>
        <v>#VALUE!</v>
      </c>
      <c r="D5" s="36" t="e" vm="1">
        <f ca="1">_xlfn.STDEV.S(D$11:INDIRECT(CONCATENATE("D",$M$3+10)))</f>
        <v>#VALUE!</v>
      </c>
      <c r="E5" s="36" t="e" vm="1">
        <f ca="1">_xlfn.STDEV.S(E$11:INDIRECT(CONCATENATE("E",$M$3+10)))</f>
        <v>#VALUE!</v>
      </c>
      <c r="F5" s="36" t="e" vm="1">
        <f ca="1">_xlfn.STDEV.S(F$11:INDIRECT(CONCATENATE("G",$M$3+10)))</f>
        <v>#VALUE!</v>
      </c>
      <c r="G5" s="36" t="e" vm="1">
        <f>_xlfn.STDEV.S(G$11:G19185)</f>
        <v>#VALUE!</v>
      </c>
      <c r="H5" s="62" t="s">
        <v>85</v>
      </c>
      <c r="I5" s="62"/>
      <c r="J5" s="62"/>
      <c r="K5" s="62" t="s">
        <v>86</v>
      </c>
      <c r="L5" s="62"/>
      <c r="M5" s="62"/>
      <c r="N5" s="56"/>
      <c r="O5" s="62" t="s">
        <v>87</v>
      </c>
      <c r="P5" s="62"/>
    </row>
    <row r="6" spans="1:19">
      <c r="I6" s="57" t="s">
        <v>88</v>
      </c>
      <c r="J6" s="56" t="s">
        <v>89</v>
      </c>
      <c r="L6" s="57" t="s">
        <v>88</v>
      </c>
      <c r="M6" s="56" t="s">
        <v>89</v>
      </c>
      <c r="N6" s="56"/>
      <c r="O6" s="57" t="s">
        <v>88</v>
      </c>
      <c r="P6" s="56" t="s">
        <v>89</v>
      </c>
    </row>
    <row r="7" spans="1:19" ht="14.45" customHeight="1">
      <c r="C7" s="38" t="s">
        <v>90</v>
      </c>
      <c r="D7" s="38"/>
      <c r="E7" s="38"/>
      <c r="F7" s="38"/>
      <c r="I7" s="38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[1]!simOutput(AVERAGE(J11:IF($M$3&gt;1000,J1010,INDIRECT(CONCATENATE("J",$M$3+10)))),"d3_avg_mle_doses")</f>
        <v>#VALUE!</v>
      </c>
      <c r="K7" s="41"/>
      <c r="L7" s="38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[1]!simOutput(AVERAGE(M11:IF($M$3&gt;1000,M1010,INDIRECT(CONCATENATE("M",$M$3+10)))),"d3_avg_low_doses")</f>
        <v>#VALUE!</v>
      </c>
      <c r="N7" s="41"/>
      <c r="O7" s="38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[1]!simOutput(AVERAGE(P11:IF($M$3&gt;1000,P1010,INDIRECT(CONCATENATE("P",$M$3+10)))),"d3_avg_high_doses")</f>
        <v>#VALUE!</v>
      </c>
      <c r="R7" s="64" t="s">
        <v>91</v>
      </c>
      <c r="S7" s="64"/>
    </row>
    <row r="8" spans="1:19">
      <c r="C8" s="38" t="s">
        <v>92</v>
      </c>
      <c r="D8" s="38" t="s">
        <v>93</v>
      </c>
      <c r="E8" s="38" t="s">
        <v>94</v>
      </c>
      <c r="F8" s="38" t="s">
        <v>95</v>
      </c>
      <c r="G8" s="38" t="s">
        <v>96</v>
      </c>
      <c r="H8" s="39" t="s">
        <v>97</v>
      </c>
      <c r="I8" s="39" t="s">
        <v>98</v>
      </c>
      <c r="J8" s="42" t="s">
        <v>99</v>
      </c>
      <c r="K8" s="39" t="s">
        <v>97</v>
      </c>
      <c r="L8" s="39" t="s">
        <v>98</v>
      </c>
      <c r="M8" s="42" t="s">
        <v>99</v>
      </c>
      <c r="N8" s="39" t="s">
        <v>97</v>
      </c>
      <c r="O8" s="39" t="s">
        <v>98</v>
      </c>
      <c r="P8" s="42" t="s">
        <v>99</v>
      </c>
      <c r="R8" s="64"/>
      <c r="S8" s="64"/>
    </row>
    <row r="9" spans="1:19">
      <c r="B9" s="36" t="s">
        <v>100</v>
      </c>
      <c r="C9" s="37">
        <f>Main!$C$11</f>
        <v>0.99750000000000005</v>
      </c>
      <c r="D9" s="36">
        <f>IF(Main!$C$7/Main!$C$8=1, 0.99, (Main!$C$7/Main!$C$8))</f>
        <v>0.99</v>
      </c>
      <c r="E9" s="36">
        <f>Main!$C$10/1000</f>
        <v>1.66E-3</v>
      </c>
      <c r="F9" s="36">
        <f>Main!$C$9</f>
        <v>2.5</v>
      </c>
      <c r="G9" s="37">
        <f>Main!$C$13</f>
        <v>68</v>
      </c>
      <c r="H9" s="36">
        <f>'Exposure Means'!$O$5</f>
        <v>0.64574909274277104</v>
      </c>
      <c r="I9" s="37">
        <f>'Exposure Means'!$D$3</f>
        <v>4.4227606933996677</v>
      </c>
      <c r="J9" s="41"/>
      <c r="K9" s="36">
        <f>'Exposure Means'!$O$34</f>
        <v>0.65824075678849858</v>
      </c>
      <c r="L9" s="37">
        <f>'Exposure Means'!$D$32</f>
        <v>4.413483102416845</v>
      </c>
      <c r="N9" s="36">
        <f>'Exposure Means'!$O$66</f>
        <v>0.63354749943185351</v>
      </c>
      <c r="O9" s="37">
        <f>'Exposure Means'!$D$64</f>
        <v>4.4328035528466678</v>
      </c>
      <c r="R9" s="64"/>
      <c r="S9" s="64"/>
    </row>
    <row r="10" spans="1:19">
      <c r="B10" s="36" t="s">
        <v>101</v>
      </c>
      <c r="C10" s="36">
        <f>Main!$D$11/3</f>
        <v>0.3</v>
      </c>
      <c r="E10" s="36">
        <f>Main!$D$10/3000</f>
        <v>9.1E-4</v>
      </c>
      <c r="F10" s="36">
        <f>Main!$D$9/3</f>
        <v>3.3000000000000003</v>
      </c>
      <c r="G10" s="36">
        <f>Main!$D$13/3</f>
        <v>10</v>
      </c>
      <c r="H10" s="36">
        <f>'Exposure Means'!$P$5</f>
        <v>0.83659679943213416</v>
      </c>
      <c r="I10" s="37">
        <f>'Exposure Means'!$D$4</f>
        <v>1.3299318535718283</v>
      </c>
      <c r="J10" s="41"/>
      <c r="K10" s="36">
        <f>'Exposure Means'!$P$34</f>
        <v>0.85476522519656295</v>
      </c>
      <c r="L10" s="37">
        <f>'Exposure Means'!$D$33</f>
        <v>1.2424315978960734</v>
      </c>
      <c r="N10" s="36">
        <f>'Exposure Means'!$P$66</f>
        <v>0.81765575796990098</v>
      </c>
      <c r="O10" s="37">
        <f>'Exposure Means'!$D$65</f>
        <v>1.427568292506477</v>
      </c>
      <c r="R10" s="64"/>
      <c r="S10" s="64"/>
    </row>
    <row r="11" spans="1:19">
      <c r="A11" s="36">
        <v>1</v>
      </c>
      <c r="C11" s="36" t="e" vm="2">
        <f>[1]!GenLimitNormal($C$9,$C$10,0,1000,0)</f>
        <v>#VALUE!</v>
      </c>
      <c r="D11" s="36" t="e" vm="2">
        <f>[1]!GenBetaPERT(0,$D$9,1)</f>
        <v>#VALUE!</v>
      </c>
      <c r="E11" s="36" t="e" vm="2">
        <f>[1]!GenLognormal($E$9,$E$10)</f>
        <v>#VALUE!</v>
      </c>
      <c r="F11" s="36" t="e" vm="2">
        <f>[1]!GenLognormal($F$9,$F$10)</f>
        <v>#VALUE!</v>
      </c>
      <c r="G11" s="36" t="e" vm="2">
        <f>[1]!GenLognormal($G$9,$G$10)</f>
        <v>#VALUE!</v>
      </c>
      <c r="H11" s="36" t="e" vm="2">
        <f>[1]!genUniform($H$9,$H$10)</f>
        <v>#VALUE!</v>
      </c>
      <c r="I11" s="36" t="e" vm="1">
        <f>_xlfn.LOGNORM.INV($H11,$I$9,$I$10)</f>
        <v>#VALUE!</v>
      </c>
      <c r="J11" s="36" t="e" vm="1">
        <f>$C11+$D11*I11/$G11+(1-$D11)*($F11*$E11)/$G11</f>
        <v>#VALUE!</v>
      </c>
      <c r="K11" s="36" t="e" vm="2">
        <f>[1]!genUniform($K$9,$K$10)</f>
        <v>#VALUE!</v>
      </c>
      <c r="L11" s="36" t="e" vm="1">
        <f>_xlfn.LOGNORM.INV($K11,$L$9,$L$10)</f>
        <v>#VALUE!</v>
      </c>
      <c r="M11" s="36" t="e" vm="1">
        <f>$C11+$D11*L11/$G11+(1-$D11)*($F11*$E11)/$G11</f>
        <v>#VALUE!</v>
      </c>
      <c r="N11" s="36" t="e" vm="2">
        <f>[1]!genUniform($N$9,$N$10)</f>
        <v>#VALUE!</v>
      </c>
      <c r="O11" s="36" t="e" vm="1">
        <f>_xlfn.LOGNORM.INV($N11,$O$9,$O$10)</f>
        <v>#VALUE!</v>
      </c>
      <c r="P11" s="36" t="e" vm="1">
        <f>$C11+$D11*O11/$G11+(1-$D11)*($F11*$E11)/$G11</f>
        <v>#VALUE!</v>
      </c>
      <c r="R11" s="64"/>
      <c r="S11" s="64"/>
    </row>
    <row r="12" spans="1:19">
      <c r="A12" s="36">
        <v>2</v>
      </c>
      <c r="C12" s="36" t="e" vm="2">
        <f>[1]!GenLimitNormal($C$9,$C$10,0,1000,0)</f>
        <v>#VALUE!</v>
      </c>
      <c r="D12" s="36" t="e" vm="2">
        <f>[1]!GenBetaPERT(0,$D$9,1)</f>
        <v>#VALUE!</v>
      </c>
      <c r="E12" s="36" t="e" vm="2">
        <f>[1]!GenLognormal($E$9,$E$10)</f>
        <v>#VALUE!</v>
      </c>
      <c r="F12" s="36" t="e" vm="2">
        <f>[1]!GenLognormal($F$9,$F$10)</f>
        <v>#VALUE!</v>
      </c>
      <c r="G12" s="36" t="e" vm="2">
        <f>[1]!GenLognormal($G$9,$G$10)</f>
        <v>#VALUE!</v>
      </c>
      <c r="H12" s="36" t="e" vm="2">
        <f>[1]!genUniform($H$9,$H$10)</f>
        <v>#VALUE!</v>
      </c>
      <c r="I12" s="36" t="e" vm="1">
        <f t="shared" ref="I12:I75" si="0">_xlfn.LOGNORM.INV($H12,$I$9,$I$10)</f>
        <v>#VALUE!</v>
      </c>
      <c r="J12" s="36" t="e" vm="1">
        <f t="shared" ref="J12:J75" si="1">$C12+$D12*I12/$G12+(1-$D12)*($F12*$E12)/$G12</f>
        <v>#VALUE!</v>
      </c>
      <c r="K12" s="36" t="e" vm="2">
        <f>[1]!genUniform($K$9,$K$10)</f>
        <v>#VALUE!</v>
      </c>
      <c r="L12" s="36" t="e" vm="1">
        <f t="shared" ref="L12:L75" si="2">_xlfn.LOGNORM.INV($K12,$L$9,$L$10)</f>
        <v>#VALUE!</v>
      </c>
      <c r="M12" s="36" t="e" vm="1">
        <f t="shared" ref="M12:M75" si="3">$C12+$D12*L12/$G12+(1-$D12)*($F12*$E12)/$G12</f>
        <v>#VALUE!</v>
      </c>
      <c r="N12" s="36" t="e" vm="2">
        <f>[1]!genUniform($N$9,$N$10)</f>
        <v>#VALUE!</v>
      </c>
      <c r="O12" s="36" t="e" vm="1">
        <f t="shared" ref="O12:O75" si="4">_xlfn.LOGNORM.INV($N12,$O$9,$O$10)</f>
        <v>#VALUE!</v>
      </c>
      <c r="P12" s="36" t="e" vm="1">
        <f t="shared" ref="P12:P75" si="5">$C12+$D12*O12/$G12+(1-$D12)*($F12*$E12)/$G12</f>
        <v>#VALUE!</v>
      </c>
      <c r="Q12" s="40"/>
      <c r="R12" s="64"/>
      <c r="S12" s="64"/>
    </row>
    <row r="13" spans="1:19">
      <c r="A13" s="36">
        <v>3</v>
      </c>
      <c r="C13" s="36" t="e" vm="2">
        <f>[1]!GenLimitNormal($C$9,$C$10,0,1000,0)</f>
        <v>#VALUE!</v>
      </c>
      <c r="D13" s="36" t="e" vm="2">
        <f>[1]!GenBetaPERT(0,$D$9,1)</f>
        <v>#VALUE!</v>
      </c>
      <c r="E13" s="36" t="e" vm="2">
        <f>[1]!GenLognormal($E$9,$E$10)</f>
        <v>#VALUE!</v>
      </c>
      <c r="F13" s="36" t="e" vm="2">
        <f>[1]!GenLognormal($F$9,$F$10)</f>
        <v>#VALUE!</v>
      </c>
      <c r="G13" s="36" t="e" vm="2">
        <f>[1]!GenLognormal($G$9,$G$10)</f>
        <v>#VALUE!</v>
      </c>
      <c r="H13" s="36" t="e" vm="2">
        <f>[1]!genUniform($H$9,$H$10)</f>
        <v>#VALUE!</v>
      </c>
      <c r="I13" s="36" t="e" vm="1">
        <f t="shared" si="0"/>
        <v>#VALUE!</v>
      </c>
      <c r="J13" s="36" t="e" vm="1">
        <f t="shared" si="1"/>
        <v>#VALUE!</v>
      </c>
      <c r="K13" s="36" t="e" vm="2">
        <f>[1]!genUniform($K$9,$K$10)</f>
        <v>#VALUE!</v>
      </c>
      <c r="L13" s="36" t="e" vm="1">
        <f t="shared" si="2"/>
        <v>#VALUE!</v>
      </c>
      <c r="M13" s="36" t="e" vm="1">
        <f t="shared" si="3"/>
        <v>#VALUE!</v>
      </c>
      <c r="N13" s="36" t="e" vm="2">
        <f>[1]!genUniform($N$9,$N$10)</f>
        <v>#VALUE!</v>
      </c>
      <c r="O13" s="36" t="e" vm="1">
        <f t="shared" si="4"/>
        <v>#VALUE!</v>
      </c>
      <c r="P13" s="36" t="e" vm="1">
        <f t="shared" si="5"/>
        <v>#VALUE!</v>
      </c>
      <c r="Q13" s="40"/>
      <c r="R13" s="40"/>
      <c r="S13" s="40"/>
    </row>
    <row r="14" spans="1:19">
      <c r="A14" s="36">
        <v>4</v>
      </c>
      <c r="C14" s="36" t="e" vm="2">
        <f>[1]!GenLimitNormal($C$9,$C$10,0,1000,0)</f>
        <v>#VALUE!</v>
      </c>
      <c r="D14" s="36" t="e" vm="2">
        <f>[1]!GenBetaPERT(0,$D$9,1)</f>
        <v>#VALUE!</v>
      </c>
      <c r="E14" s="36" t="e" vm="2">
        <f>[1]!GenLognormal($E$9,$E$10)</f>
        <v>#VALUE!</v>
      </c>
      <c r="F14" s="36" t="e" vm="2">
        <f>[1]!GenLognormal($F$9,$F$10)</f>
        <v>#VALUE!</v>
      </c>
      <c r="G14" s="36" t="e" vm="2">
        <f>[1]!GenLognormal($G$9,$G$10)</f>
        <v>#VALUE!</v>
      </c>
      <c r="H14" s="36" t="e" vm="2">
        <f>[1]!genUniform($H$9,$H$10)</f>
        <v>#VALUE!</v>
      </c>
      <c r="I14" s="36" t="e" vm="1">
        <f t="shared" si="0"/>
        <v>#VALUE!</v>
      </c>
      <c r="J14" s="36" t="e" vm="1">
        <f t="shared" si="1"/>
        <v>#VALUE!</v>
      </c>
      <c r="K14" s="36" t="e" vm="2">
        <f>[1]!genUniform($K$9,$K$10)</f>
        <v>#VALUE!</v>
      </c>
      <c r="L14" s="36" t="e" vm="1">
        <f t="shared" si="2"/>
        <v>#VALUE!</v>
      </c>
      <c r="M14" s="36" t="e" vm="1">
        <f t="shared" si="3"/>
        <v>#VALUE!</v>
      </c>
      <c r="N14" s="36" t="e" vm="2">
        <f>[1]!genUniform($N$9,$N$10)</f>
        <v>#VALUE!</v>
      </c>
      <c r="O14" s="36" t="e" vm="1">
        <f t="shared" si="4"/>
        <v>#VALUE!</v>
      </c>
      <c r="P14" s="36" t="e" vm="1">
        <f t="shared" si="5"/>
        <v>#VALUE!</v>
      </c>
      <c r="Q14" s="40"/>
      <c r="R14" s="40"/>
      <c r="S14" s="40"/>
    </row>
    <row r="15" spans="1:19">
      <c r="A15" s="36">
        <v>5</v>
      </c>
      <c r="C15" s="36" t="e" vm="2">
        <f>[1]!GenLimitNormal($C$9,$C$10,0,1000,0)</f>
        <v>#VALUE!</v>
      </c>
      <c r="D15" s="36" t="e" vm="2">
        <f>[1]!GenBetaPERT(0,$D$9,1)</f>
        <v>#VALUE!</v>
      </c>
      <c r="E15" s="36" t="e" vm="2">
        <f>[1]!GenLognormal($E$9,$E$10)</f>
        <v>#VALUE!</v>
      </c>
      <c r="F15" s="36" t="e" vm="2">
        <f>[1]!GenLognormal($F$9,$F$10)</f>
        <v>#VALUE!</v>
      </c>
      <c r="G15" s="36" t="e" vm="2">
        <f>[1]!GenLognormal($G$9,$G$10)</f>
        <v>#VALUE!</v>
      </c>
      <c r="H15" s="36" t="e" vm="2">
        <f>[1]!genUniform($H$9,$H$10)</f>
        <v>#VALUE!</v>
      </c>
      <c r="I15" s="36" t="e" vm="1">
        <f t="shared" si="0"/>
        <v>#VALUE!</v>
      </c>
      <c r="J15" s="36" t="e" vm="1">
        <f t="shared" si="1"/>
        <v>#VALUE!</v>
      </c>
      <c r="K15" s="36" t="e" vm="2">
        <f>[1]!genUniform($K$9,$K$10)</f>
        <v>#VALUE!</v>
      </c>
      <c r="L15" s="36" t="e" vm="1">
        <f t="shared" si="2"/>
        <v>#VALUE!</v>
      </c>
      <c r="M15" s="36" t="e" vm="1">
        <f t="shared" si="3"/>
        <v>#VALUE!</v>
      </c>
      <c r="N15" s="36" t="e" vm="2">
        <f>[1]!genUniform($N$9,$N$10)</f>
        <v>#VALUE!</v>
      </c>
      <c r="O15" s="36" t="e" vm="1">
        <f t="shared" si="4"/>
        <v>#VALUE!</v>
      </c>
      <c r="P15" s="36" t="e" vm="1">
        <f t="shared" si="5"/>
        <v>#VALUE!</v>
      </c>
      <c r="Q15" s="40"/>
      <c r="R15" s="40"/>
      <c r="S15" s="40"/>
    </row>
    <row r="16" spans="1:19">
      <c r="A16" s="36">
        <v>6</v>
      </c>
      <c r="C16" s="36" t="e" vm="2">
        <f>[1]!GenLimitNormal($C$9,$C$10,0,1000,0)</f>
        <v>#VALUE!</v>
      </c>
      <c r="D16" s="36" t="e" vm="2">
        <f>[1]!GenBetaPERT(0,$D$9,1)</f>
        <v>#VALUE!</v>
      </c>
      <c r="E16" s="36" t="e" vm="2">
        <f>[1]!GenLognormal($E$9,$E$10)</f>
        <v>#VALUE!</v>
      </c>
      <c r="F16" s="36" t="e" vm="2">
        <f>[1]!GenLognormal($F$9,$F$10)</f>
        <v>#VALUE!</v>
      </c>
      <c r="G16" s="36" t="e" vm="2">
        <f>[1]!GenLognormal($G$9,$G$10)</f>
        <v>#VALUE!</v>
      </c>
      <c r="H16" s="36" t="e" vm="2">
        <f>[1]!genUniform($H$9,$H$10)</f>
        <v>#VALUE!</v>
      </c>
      <c r="I16" s="36" t="e" vm="1">
        <f t="shared" si="0"/>
        <v>#VALUE!</v>
      </c>
      <c r="J16" s="36" t="e" vm="1">
        <f t="shared" si="1"/>
        <v>#VALUE!</v>
      </c>
      <c r="K16" s="36" t="e" vm="2">
        <f>[1]!genUniform($K$9,$K$10)</f>
        <v>#VALUE!</v>
      </c>
      <c r="L16" s="36" t="e" vm="1">
        <f t="shared" si="2"/>
        <v>#VALUE!</v>
      </c>
      <c r="M16" s="36" t="e" vm="1">
        <f t="shared" si="3"/>
        <v>#VALUE!</v>
      </c>
      <c r="N16" s="36" t="e" vm="2">
        <f>[1]!genUniform($N$9,$N$10)</f>
        <v>#VALUE!</v>
      </c>
      <c r="O16" s="36" t="e" vm="1">
        <f t="shared" si="4"/>
        <v>#VALUE!</v>
      </c>
      <c r="P16" s="36" t="e" vm="1">
        <f t="shared" si="5"/>
        <v>#VALUE!</v>
      </c>
      <c r="Q16" s="40"/>
      <c r="R16" s="40"/>
      <c r="S16" s="40"/>
    </row>
    <row r="17" spans="1:16">
      <c r="A17" s="36">
        <v>7</v>
      </c>
      <c r="C17" s="36" t="e" vm="2">
        <f>[1]!GenLimitNormal($C$9,$C$10,0,1000,0)</f>
        <v>#VALUE!</v>
      </c>
      <c r="D17" s="36" t="e" vm="2">
        <f>[1]!GenBetaPERT(0,$D$9,1)</f>
        <v>#VALUE!</v>
      </c>
      <c r="E17" s="36" t="e" vm="2">
        <f>[1]!GenLognormal($E$9,$E$10)</f>
        <v>#VALUE!</v>
      </c>
      <c r="F17" s="36" t="e" vm="2">
        <f>[1]!GenLognormal($F$9,$F$10)</f>
        <v>#VALUE!</v>
      </c>
      <c r="G17" s="36" t="e" vm="2">
        <f>[1]!GenLognormal($G$9,$G$10)</f>
        <v>#VALUE!</v>
      </c>
      <c r="H17" s="36" t="e" vm="2">
        <f>[1]!genUniform($H$9,$H$10)</f>
        <v>#VALUE!</v>
      </c>
      <c r="I17" s="36" t="e" vm="1">
        <f t="shared" si="0"/>
        <v>#VALUE!</v>
      </c>
      <c r="J17" s="36" t="e" vm="1">
        <f t="shared" si="1"/>
        <v>#VALUE!</v>
      </c>
      <c r="K17" s="36" t="e" vm="2">
        <f>[1]!genUniform($K$9,$K$10)</f>
        <v>#VALUE!</v>
      </c>
      <c r="L17" s="36" t="e" vm="1">
        <f t="shared" si="2"/>
        <v>#VALUE!</v>
      </c>
      <c r="M17" s="36" t="e" vm="1">
        <f t="shared" si="3"/>
        <v>#VALUE!</v>
      </c>
      <c r="N17" s="36" t="e" vm="2">
        <f>[1]!genUniform($N$9,$N$10)</f>
        <v>#VALUE!</v>
      </c>
      <c r="O17" s="36" t="e" vm="1">
        <f t="shared" si="4"/>
        <v>#VALUE!</v>
      </c>
      <c r="P17" s="36" t="e" vm="1">
        <f t="shared" si="5"/>
        <v>#VALUE!</v>
      </c>
    </row>
    <row r="18" spans="1:16">
      <c r="A18" s="36">
        <v>8</v>
      </c>
      <c r="C18" s="36" t="e" vm="2">
        <f>[1]!GenLimitNormal($C$9,$C$10,0,1000,0)</f>
        <v>#VALUE!</v>
      </c>
      <c r="D18" s="36" t="e" vm="2">
        <f>[1]!GenBetaPERT(0,$D$9,1)</f>
        <v>#VALUE!</v>
      </c>
      <c r="E18" s="36" t="e" vm="2">
        <f>[1]!GenLognormal($E$9,$E$10)</f>
        <v>#VALUE!</v>
      </c>
      <c r="F18" s="36" t="e" vm="2">
        <f>[1]!GenLognormal($F$9,$F$10)</f>
        <v>#VALUE!</v>
      </c>
      <c r="G18" s="36" t="e" vm="2">
        <f>[1]!GenLognormal($G$9,$G$10)</f>
        <v>#VALUE!</v>
      </c>
      <c r="H18" s="36" t="e" vm="2">
        <f>[1]!genUniform($H$9,$H$10)</f>
        <v>#VALUE!</v>
      </c>
      <c r="I18" s="36" t="e" vm="1">
        <f t="shared" si="0"/>
        <v>#VALUE!</v>
      </c>
      <c r="J18" s="36" t="e" vm="1">
        <f t="shared" si="1"/>
        <v>#VALUE!</v>
      </c>
      <c r="K18" s="36" t="e" vm="2">
        <f>[1]!genUniform($K$9,$K$10)</f>
        <v>#VALUE!</v>
      </c>
      <c r="L18" s="36" t="e" vm="1">
        <f t="shared" si="2"/>
        <v>#VALUE!</v>
      </c>
      <c r="M18" s="36" t="e" vm="1">
        <f t="shared" si="3"/>
        <v>#VALUE!</v>
      </c>
      <c r="N18" s="36" t="e" vm="2">
        <f>[1]!genUniform($N$9,$N$10)</f>
        <v>#VALUE!</v>
      </c>
      <c r="O18" s="36" t="e" vm="1">
        <f t="shared" si="4"/>
        <v>#VALUE!</v>
      </c>
      <c r="P18" s="36" t="e" vm="1">
        <f t="shared" si="5"/>
        <v>#VALUE!</v>
      </c>
    </row>
    <row r="19" spans="1:16">
      <c r="A19" s="36">
        <v>9</v>
      </c>
      <c r="C19" s="36" t="e" vm="2">
        <f>[1]!GenLimitNormal($C$9,$C$10,0,1000,0)</f>
        <v>#VALUE!</v>
      </c>
      <c r="D19" s="36" t="e" vm="2">
        <f>[1]!GenBetaPERT(0,$D$9,1)</f>
        <v>#VALUE!</v>
      </c>
      <c r="E19" s="36" t="e" vm="2">
        <f>[1]!GenLognormal($E$9,$E$10)</f>
        <v>#VALUE!</v>
      </c>
      <c r="F19" s="36" t="e" vm="2">
        <f>[1]!GenLognormal($F$9,$F$10)</f>
        <v>#VALUE!</v>
      </c>
      <c r="G19" s="36" t="e" vm="2">
        <f>[1]!GenLognormal($G$9,$G$10)</f>
        <v>#VALUE!</v>
      </c>
      <c r="H19" s="36" t="e" vm="2">
        <f>[1]!genUniform($H$9,$H$10)</f>
        <v>#VALUE!</v>
      </c>
      <c r="I19" s="36" t="e" vm="1">
        <f t="shared" si="0"/>
        <v>#VALUE!</v>
      </c>
      <c r="J19" s="36" t="e" vm="1">
        <f t="shared" si="1"/>
        <v>#VALUE!</v>
      </c>
      <c r="K19" s="36" t="e" vm="2">
        <f>[1]!genUniform($K$9,$K$10)</f>
        <v>#VALUE!</v>
      </c>
      <c r="L19" s="36" t="e" vm="1">
        <f t="shared" si="2"/>
        <v>#VALUE!</v>
      </c>
      <c r="M19" s="36" t="e" vm="1">
        <f t="shared" si="3"/>
        <v>#VALUE!</v>
      </c>
      <c r="N19" s="36" t="e" vm="2">
        <f>[1]!genUniform($N$9,$N$10)</f>
        <v>#VALUE!</v>
      </c>
      <c r="O19" s="36" t="e" vm="1">
        <f t="shared" si="4"/>
        <v>#VALUE!</v>
      </c>
      <c r="P19" s="36" t="e" vm="1">
        <f t="shared" si="5"/>
        <v>#VALUE!</v>
      </c>
    </row>
    <row r="20" spans="1:16">
      <c r="A20" s="36">
        <v>10</v>
      </c>
      <c r="C20" s="36" t="e" vm="2">
        <f>[1]!GenLimitNormal($C$9,$C$10,0,1000,0)</f>
        <v>#VALUE!</v>
      </c>
      <c r="D20" s="36" t="e" vm="2">
        <f>[1]!GenBetaPERT(0,$D$9,1)</f>
        <v>#VALUE!</v>
      </c>
      <c r="E20" s="36" t="e" vm="2">
        <f>[1]!GenLognormal($E$9,$E$10)</f>
        <v>#VALUE!</v>
      </c>
      <c r="F20" s="36" t="e" vm="2">
        <f>[1]!GenLognormal($F$9,$F$10)</f>
        <v>#VALUE!</v>
      </c>
      <c r="G20" s="36" t="e" vm="2">
        <f>[1]!GenLognormal($G$9,$G$10)</f>
        <v>#VALUE!</v>
      </c>
      <c r="H20" s="36" t="e" vm="2">
        <f>[1]!genUniform($H$9,$H$10)</f>
        <v>#VALUE!</v>
      </c>
      <c r="I20" s="36" t="e" vm="1">
        <f t="shared" si="0"/>
        <v>#VALUE!</v>
      </c>
      <c r="J20" s="36" t="e" vm="1">
        <f t="shared" si="1"/>
        <v>#VALUE!</v>
      </c>
      <c r="K20" s="36" t="e" vm="2">
        <f>[1]!genUniform($K$9,$K$10)</f>
        <v>#VALUE!</v>
      </c>
      <c r="L20" s="36" t="e" vm="1">
        <f t="shared" si="2"/>
        <v>#VALUE!</v>
      </c>
      <c r="M20" s="36" t="e" vm="1">
        <f t="shared" si="3"/>
        <v>#VALUE!</v>
      </c>
      <c r="N20" s="36" t="e" vm="2">
        <f>[1]!genUniform($N$9,$N$10)</f>
        <v>#VALUE!</v>
      </c>
      <c r="O20" s="36" t="e" vm="1">
        <f t="shared" si="4"/>
        <v>#VALUE!</v>
      </c>
      <c r="P20" s="36" t="e" vm="1">
        <f t="shared" si="5"/>
        <v>#VALUE!</v>
      </c>
    </row>
    <row r="21" spans="1:16">
      <c r="A21" s="36">
        <v>11</v>
      </c>
      <c r="C21" s="36" t="e" vm="2">
        <f>[1]!GenLimitNormal($C$9,$C$10,0,1000,0)</f>
        <v>#VALUE!</v>
      </c>
      <c r="D21" s="36" t="e" vm="2">
        <f>[1]!GenBetaPERT(0,$D$9,1)</f>
        <v>#VALUE!</v>
      </c>
      <c r="E21" s="36" t="e" vm="2">
        <f>[1]!GenLognormal($E$9,$E$10)</f>
        <v>#VALUE!</v>
      </c>
      <c r="F21" s="36" t="e" vm="2">
        <f>[1]!GenLognormal($F$9,$F$10)</f>
        <v>#VALUE!</v>
      </c>
      <c r="G21" s="36" t="e" vm="2">
        <f>[1]!GenLognormal($G$9,$G$10)</f>
        <v>#VALUE!</v>
      </c>
      <c r="H21" s="36" t="e" vm="2">
        <f>[1]!genUniform($H$9,$H$10)</f>
        <v>#VALUE!</v>
      </c>
      <c r="I21" s="36" t="e" vm="1">
        <f t="shared" si="0"/>
        <v>#VALUE!</v>
      </c>
      <c r="J21" s="36" t="e" vm="1">
        <f t="shared" si="1"/>
        <v>#VALUE!</v>
      </c>
      <c r="K21" s="36" t="e" vm="2">
        <f>[1]!genUniform($K$9,$K$10)</f>
        <v>#VALUE!</v>
      </c>
      <c r="L21" s="36" t="e" vm="1">
        <f t="shared" si="2"/>
        <v>#VALUE!</v>
      </c>
      <c r="M21" s="36" t="e" vm="1">
        <f t="shared" si="3"/>
        <v>#VALUE!</v>
      </c>
      <c r="N21" s="36" t="e" vm="2">
        <f>[1]!genUniform($N$9,$N$10)</f>
        <v>#VALUE!</v>
      </c>
      <c r="O21" s="36" t="e" vm="1">
        <f t="shared" si="4"/>
        <v>#VALUE!</v>
      </c>
      <c r="P21" s="36" t="e" vm="1">
        <f t="shared" si="5"/>
        <v>#VALUE!</v>
      </c>
    </row>
    <row r="22" spans="1:16">
      <c r="A22" s="36">
        <v>12</v>
      </c>
      <c r="C22" s="36" t="e" vm="2">
        <f>[1]!GenLimitNormal($C$9,$C$10,0,1000,0)</f>
        <v>#VALUE!</v>
      </c>
      <c r="D22" s="36" t="e" vm="2">
        <f>[1]!GenBetaPERT(0,$D$9,1)</f>
        <v>#VALUE!</v>
      </c>
      <c r="E22" s="36" t="e" vm="2">
        <f>[1]!GenLognormal($E$9,$E$10)</f>
        <v>#VALUE!</v>
      </c>
      <c r="F22" s="36" t="e" vm="2">
        <f>[1]!GenLognormal($F$9,$F$10)</f>
        <v>#VALUE!</v>
      </c>
      <c r="G22" s="36" t="e" vm="2">
        <f>[1]!GenLognormal($G$9,$G$10)</f>
        <v>#VALUE!</v>
      </c>
      <c r="H22" s="36" t="e" vm="2">
        <f>[1]!genUniform($H$9,$H$10)</f>
        <v>#VALUE!</v>
      </c>
      <c r="I22" s="36" t="e" vm="1">
        <f t="shared" si="0"/>
        <v>#VALUE!</v>
      </c>
      <c r="J22" s="36" t="e" vm="1">
        <f t="shared" si="1"/>
        <v>#VALUE!</v>
      </c>
      <c r="K22" s="36" t="e" vm="2">
        <f>[1]!genUniform($K$9,$K$10)</f>
        <v>#VALUE!</v>
      </c>
      <c r="L22" s="36" t="e" vm="1">
        <f t="shared" si="2"/>
        <v>#VALUE!</v>
      </c>
      <c r="M22" s="36" t="e" vm="1">
        <f t="shared" si="3"/>
        <v>#VALUE!</v>
      </c>
      <c r="N22" s="36" t="e" vm="2">
        <f>[1]!genUniform($N$9,$N$10)</f>
        <v>#VALUE!</v>
      </c>
      <c r="O22" s="36" t="e" vm="1">
        <f t="shared" si="4"/>
        <v>#VALUE!</v>
      </c>
      <c r="P22" s="36" t="e" vm="1">
        <f t="shared" si="5"/>
        <v>#VALUE!</v>
      </c>
    </row>
    <row r="23" spans="1:16">
      <c r="A23" s="36">
        <v>13</v>
      </c>
      <c r="C23" s="36" t="e" vm="2">
        <f>[1]!GenLimitNormal($C$9,$C$10,0,1000,0)</f>
        <v>#VALUE!</v>
      </c>
      <c r="D23" s="36" t="e" vm="2">
        <f>[1]!GenBetaPERT(0,$D$9,1)</f>
        <v>#VALUE!</v>
      </c>
      <c r="E23" s="36" t="e" vm="2">
        <f>[1]!GenLognormal($E$9,$E$10)</f>
        <v>#VALUE!</v>
      </c>
      <c r="F23" s="36" t="e" vm="2">
        <f>[1]!GenLognormal($F$9,$F$10)</f>
        <v>#VALUE!</v>
      </c>
      <c r="G23" s="36" t="e" vm="2">
        <f>[1]!GenLognormal($G$9,$G$10)</f>
        <v>#VALUE!</v>
      </c>
      <c r="H23" s="36" t="e" vm="2">
        <f>[1]!genUniform($H$9,$H$10)</f>
        <v>#VALUE!</v>
      </c>
      <c r="I23" s="36" t="e" vm="1">
        <f t="shared" si="0"/>
        <v>#VALUE!</v>
      </c>
      <c r="J23" s="36" t="e" vm="1">
        <f t="shared" si="1"/>
        <v>#VALUE!</v>
      </c>
      <c r="K23" s="36" t="e" vm="2">
        <f>[1]!genUniform($K$9,$K$10)</f>
        <v>#VALUE!</v>
      </c>
      <c r="L23" s="36" t="e" vm="1">
        <f t="shared" si="2"/>
        <v>#VALUE!</v>
      </c>
      <c r="M23" s="36" t="e" vm="1">
        <f t="shared" si="3"/>
        <v>#VALUE!</v>
      </c>
      <c r="N23" s="36" t="e" vm="2">
        <f>[1]!genUniform($N$9,$N$10)</f>
        <v>#VALUE!</v>
      </c>
      <c r="O23" s="36" t="e" vm="1">
        <f t="shared" si="4"/>
        <v>#VALUE!</v>
      </c>
      <c r="P23" s="36" t="e" vm="1">
        <f t="shared" si="5"/>
        <v>#VALUE!</v>
      </c>
    </row>
    <row r="24" spans="1:16">
      <c r="A24" s="36">
        <v>14</v>
      </c>
      <c r="C24" s="36" t="e" vm="2">
        <f>[1]!GenLimitNormal($C$9,$C$10,0,1000,0)</f>
        <v>#VALUE!</v>
      </c>
      <c r="D24" s="36" t="e" vm="2">
        <f>[1]!GenBetaPERT(0,$D$9,1)</f>
        <v>#VALUE!</v>
      </c>
      <c r="E24" s="36" t="e" vm="2">
        <f>[1]!GenLognormal($E$9,$E$10)</f>
        <v>#VALUE!</v>
      </c>
      <c r="F24" s="36" t="e" vm="2">
        <f>[1]!GenLognormal($F$9,$F$10)</f>
        <v>#VALUE!</v>
      </c>
      <c r="G24" s="36" t="e" vm="2">
        <f>[1]!GenLognormal($G$9,$G$10)</f>
        <v>#VALUE!</v>
      </c>
      <c r="H24" s="36" t="e" vm="2">
        <f>[1]!genUniform($H$9,$H$10)</f>
        <v>#VALUE!</v>
      </c>
      <c r="I24" s="36" t="e" vm="1">
        <f t="shared" si="0"/>
        <v>#VALUE!</v>
      </c>
      <c r="J24" s="36" t="e" vm="1">
        <f t="shared" si="1"/>
        <v>#VALUE!</v>
      </c>
      <c r="K24" s="36" t="e" vm="2">
        <f>[1]!genUniform($K$9,$K$10)</f>
        <v>#VALUE!</v>
      </c>
      <c r="L24" s="36" t="e" vm="1">
        <f t="shared" si="2"/>
        <v>#VALUE!</v>
      </c>
      <c r="M24" s="36" t="e" vm="1">
        <f t="shared" si="3"/>
        <v>#VALUE!</v>
      </c>
      <c r="N24" s="36" t="e" vm="2">
        <f>[1]!genUniform($N$9,$N$10)</f>
        <v>#VALUE!</v>
      </c>
      <c r="O24" s="36" t="e" vm="1">
        <f t="shared" si="4"/>
        <v>#VALUE!</v>
      </c>
      <c r="P24" s="36" t="e" vm="1">
        <f t="shared" si="5"/>
        <v>#VALUE!</v>
      </c>
    </row>
    <row r="25" spans="1:16">
      <c r="A25" s="36">
        <v>15</v>
      </c>
      <c r="C25" s="36" t="e" vm="2">
        <f>[1]!GenLimitNormal($C$9,$C$10,0,1000,0)</f>
        <v>#VALUE!</v>
      </c>
      <c r="D25" s="36" t="e" vm="2">
        <f>[1]!GenBetaPERT(0,$D$9,1)</f>
        <v>#VALUE!</v>
      </c>
      <c r="E25" s="36" t="e" vm="2">
        <f>[1]!GenLognormal($E$9,$E$10)</f>
        <v>#VALUE!</v>
      </c>
      <c r="F25" s="36" t="e" vm="2">
        <f>[1]!GenLognormal($F$9,$F$10)</f>
        <v>#VALUE!</v>
      </c>
      <c r="G25" s="36" t="e" vm="2">
        <f>[1]!GenLognormal($G$9,$G$10)</f>
        <v>#VALUE!</v>
      </c>
      <c r="H25" s="36" t="e" vm="2">
        <f>[1]!genUniform($H$9,$H$10)</f>
        <v>#VALUE!</v>
      </c>
      <c r="I25" s="36" t="e" vm="1">
        <f t="shared" si="0"/>
        <v>#VALUE!</v>
      </c>
      <c r="J25" s="36" t="e" vm="1">
        <f t="shared" si="1"/>
        <v>#VALUE!</v>
      </c>
      <c r="K25" s="36" t="e" vm="2">
        <f>[1]!genUniform($K$9,$K$10)</f>
        <v>#VALUE!</v>
      </c>
      <c r="L25" s="36" t="e" vm="1">
        <f t="shared" si="2"/>
        <v>#VALUE!</v>
      </c>
      <c r="M25" s="36" t="e" vm="1">
        <f t="shared" si="3"/>
        <v>#VALUE!</v>
      </c>
      <c r="N25" s="36" t="e" vm="2">
        <f>[1]!genUniform($N$9,$N$10)</f>
        <v>#VALUE!</v>
      </c>
      <c r="O25" s="36" t="e" vm="1">
        <f t="shared" si="4"/>
        <v>#VALUE!</v>
      </c>
      <c r="P25" s="36" t="e" vm="1">
        <f t="shared" si="5"/>
        <v>#VALUE!</v>
      </c>
    </row>
    <row r="26" spans="1:16">
      <c r="A26" s="36">
        <v>16</v>
      </c>
      <c r="C26" s="36" t="e" vm="2">
        <f>[1]!GenLimitNormal($C$9,$C$10,0,1000,0)</f>
        <v>#VALUE!</v>
      </c>
      <c r="D26" s="36" t="e" vm="2">
        <f>[1]!GenBetaPERT(0,$D$9,1)</f>
        <v>#VALUE!</v>
      </c>
      <c r="E26" s="36" t="e" vm="2">
        <f>[1]!GenLognormal($E$9,$E$10)</f>
        <v>#VALUE!</v>
      </c>
      <c r="F26" s="36" t="e" vm="2">
        <f>[1]!GenLognormal($F$9,$F$10)</f>
        <v>#VALUE!</v>
      </c>
      <c r="G26" s="36" t="e" vm="2">
        <f>[1]!GenLognormal($G$9,$G$10)</f>
        <v>#VALUE!</v>
      </c>
      <c r="H26" s="36" t="e" vm="2">
        <f>[1]!genUniform($H$9,$H$10)</f>
        <v>#VALUE!</v>
      </c>
      <c r="I26" s="36" t="e" vm="1">
        <f t="shared" si="0"/>
        <v>#VALUE!</v>
      </c>
      <c r="J26" s="36" t="e" vm="1">
        <f t="shared" si="1"/>
        <v>#VALUE!</v>
      </c>
      <c r="K26" s="36" t="e" vm="2">
        <f>[1]!genUniform($K$9,$K$10)</f>
        <v>#VALUE!</v>
      </c>
      <c r="L26" s="36" t="e" vm="1">
        <f t="shared" si="2"/>
        <v>#VALUE!</v>
      </c>
      <c r="M26" s="36" t="e" vm="1">
        <f t="shared" si="3"/>
        <v>#VALUE!</v>
      </c>
      <c r="N26" s="36" t="e" vm="2">
        <f>[1]!genUniform($N$9,$N$10)</f>
        <v>#VALUE!</v>
      </c>
      <c r="O26" s="36" t="e" vm="1">
        <f t="shared" si="4"/>
        <v>#VALUE!</v>
      </c>
      <c r="P26" s="36" t="e" vm="1">
        <f t="shared" si="5"/>
        <v>#VALUE!</v>
      </c>
    </row>
    <row r="27" spans="1:16">
      <c r="A27" s="36">
        <v>17</v>
      </c>
      <c r="C27" s="36" t="e" vm="2">
        <f>[1]!GenLimitNormal($C$9,$C$10,0,1000,0)</f>
        <v>#VALUE!</v>
      </c>
      <c r="D27" s="36" t="e" vm="2">
        <f>[1]!GenBetaPERT(0,$D$9,1)</f>
        <v>#VALUE!</v>
      </c>
      <c r="E27" s="36" t="e" vm="2">
        <f>[1]!GenLognormal($E$9,$E$10)</f>
        <v>#VALUE!</v>
      </c>
      <c r="F27" s="36" t="e" vm="2">
        <f>[1]!GenLognormal($F$9,$F$10)</f>
        <v>#VALUE!</v>
      </c>
      <c r="G27" s="36" t="e" vm="2">
        <f>[1]!GenLognormal($G$9,$G$10)</f>
        <v>#VALUE!</v>
      </c>
      <c r="H27" s="36" t="e" vm="2">
        <f>[1]!genUniform($H$9,$H$10)</f>
        <v>#VALUE!</v>
      </c>
      <c r="I27" s="36" t="e" vm="1">
        <f t="shared" si="0"/>
        <v>#VALUE!</v>
      </c>
      <c r="J27" s="36" t="e" vm="1">
        <f t="shared" si="1"/>
        <v>#VALUE!</v>
      </c>
      <c r="K27" s="36" t="e" vm="2">
        <f>[1]!genUniform($K$9,$K$10)</f>
        <v>#VALUE!</v>
      </c>
      <c r="L27" s="36" t="e" vm="1">
        <f t="shared" si="2"/>
        <v>#VALUE!</v>
      </c>
      <c r="M27" s="36" t="e" vm="1">
        <f t="shared" si="3"/>
        <v>#VALUE!</v>
      </c>
      <c r="N27" s="36" t="e" vm="2">
        <f>[1]!genUniform($N$9,$N$10)</f>
        <v>#VALUE!</v>
      </c>
      <c r="O27" s="36" t="e" vm="1">
        <f t="shared" si="4"/>
        <v>#VALUE!</v>
      </c>
      <c r="P27" s="36" t="e" vm="1">
        <f t="shared" si="5"/>
        <v>#VALUE!</v>
      </c>
    </row>
    <row r="28" spans="1:16">
      <c r="A28" s="36">
        <v>18</v>
      </c>
      <c r="C28" s="36" t="e" vm="2">
        <f>[1]!GenLimitNormal($C$9,$C$10,0,1000,0)</f>
        <v>#VALUE!</v>
      </c>
      <c r="D28" s="36" t="e" vm="2">
        <f>[1]!GenBetaPERT(0,$D$9,1)</f>
        <v>#VALUE!</v>
      </c>
      <c r="E28" s="36" t="e" vm="2">
        <f>[1]!GenLognormal($E$9,$E$10)</f>
        <v>#VALUE!</v>
      </c>
      <c r="F28" s="36" t="e" vm="2">
        <f>[1]!GenLognormal($F$9,$F$10)</f>
        <v>#VALUE!</v>
      </c>
      <c r="G28" s="36" t="e" vm="2">
        <f>[1]!GenLognormal($G$9,$G$10)</f>
        <v>#VALUE!</v>
      </c>
      <c r="H28" s="36" t="e" vm="2">
        <f>[1]!genUniform($H$9,$H$10)</f>
        <v>#VALUE!</v>
      </c>
      <c r="I28" s="36" t="e" vm="1">
        <f t="shared" si="0"/>
        <v>#VALUE!</v>
      </c>
      <c r="J28" s="36" t="e" vm="1">
        <f t="shared" si="1"/>
        <v>#VALUE!</v>
      </c>
      <c r="K28" s="36" t="e" vm="2">
        <f>[1]!genUniform($K$9,$K$10)</f>
        <v>#VALUE!</v>
      </c>
      <c r="L28" s="36" t="e" vm="1">
        <f t="shared" si="2"/>
        <v>#VALUE!</v>
      </c>
      <c r="M28" s="36" t="e" vm="1">
        <f t="shared" si="3"/>
        <v>#VALUE!</v>
      </c>
      <c r="N28" s="36" t="e" vm="2">
        <f>[1]!genUniform($N$9,$N$10)</f>
        <v>#VALUE!</v>
      </c>
      <c r="O28" s="36" t="e" vm="1">
        <f t="shared" si="4"/>
        <v>#VALUE!</v>
      </c>
      <c r="P28" s="36" t="e" vm="1">
        <f t="shared" si="5"/>
        <v>#VALUE!</v>
      </c>
    </row>
    <row r="29" spans="1:16">
      <c r="A29" s="36">
        <v>19</v>
      </c>
      <c r="C29" s="36" t="e" vm="2">
        <f>[1]!GenLimitNormal($C$9,$C$10,0,1000,0)</f>
        <v>#VALUE!</v>
      </c>
      <c r="D29" s="36" t="e" vm="2">
        <f>[1]!GenBetaPERT(0,$D$9,1)</f>
        <v>#VALUE!</v>
      </c>
      <c r="E29" s="36" t="e" vm="2">
        <f>[1]!GenLognormal($E$9,$E$10)</f>
        <v>#VALUE!</v>
      </c>
      <c r="F29" s="36" t="e" vm="2">
        <f>[1]!GenLognormal($F$9,$F$10)</f>
        <v>#VALUE!</v>
      </c>
      <c r="G29" s="36" t="e" vm="2">
        <f>[1]!GenLognormal($G$9,$G$10)</f>
        <v>#VALUE!</v>
      </c>
      <c r="H29" s="36" t="e" vm="2">
        <f>[1]!genUniform($H$9,$H$10)</f>
        <v>#VALUE!</v>
      </c>
      <c r="I29" s="36" t="e" vm="1">
        <f t="shared" si="0"/>
        <v>#VALUE!</v>
      </c>
      <c r="J29" s="36" t="e" vm="1">
        <f t="shared" si="1"/>
        <v>#VALUE!</v>
      </c>
      <c r="K29" s="36" t="e" vm="2">
        <f>[1]!genUniform($K$9,$K$10)</f>
        <v>#VALUE!</v>
      </c>
      <c r="L29" s="36" t="e" vm="1">
        <f t="shared" si="2"/>
        <v>#VALUE!</v>
      </c>
      <c r="M29" s="36" t="e" vm="1">
        <f t="shared" si="3"/>
        <v>#VALUE!</v>
      </c>
      <c r="N29" s="36" t="e" vm="2">
        <f>[1]!genUniform($N$9,$N$10)</f>
        <v>#VALUE!</v>
      </c>
      <c r="O29" s="36" t="e" vm="1">
        <f t="shared" si="4"/>
        <v>#VALUE!</v>
      </c>
      <c r="P29" s="36" t="e" vm="1">
        <f t="shared" si="5"/>
        <v>#VALUE!</v>
      </c>
    </row>
    <row r="30" spans="1:16">
      <c r="A30" s="36">
        <v>20</v>
      </c>
      <c r="C30" s="36" t="e" vm="2">
        <f>[1]!GenLimitNormal($C$9,$C$10,0,1000,0)</f>
        <v>#VALUE!</v>
      </c>
      <c r="D30" s="36" t="e" vm="2">
        <f>[1]!GenBetaPERT(0,$D$9,1)</f>
        <v>#VALUE!</v>
      </c>
      <c r="E30" s="36" t="e" vm="2">
        <f>[1]!GenLognormal($E$9,$E$10)</f>
        <v>#VALUE!</v>
      </c>
      <c r="F30" s="36" t="e" vm="2">
        <f>[1]!GenLognormal($F$9,$F$10)</f>
        <v>#VALUE!</v>
      </c>
      <c r="G30" s="36" t="e" vm="2">
        <f>[1]!GenLognormal($G$9,$G$10)</f>
        <v>#VALUE!</v>
      </c>
      <c r="H30" s="36" t="e" vm="2">
        <f>[1]!genUniform($H$9,$H$10)</f>
        <v>#VALUE!</v>
      </c>
      <c r="I30" s="36" t="e" vm="1">
        <f t="shared" si="0"/>
        <v>#VALUE!</v>
      </c>
      <c r="J30" s="36" t="e" vm="1">
        <f t="shared" si="1"/>
        <v>#VALUE!</v>
      </c>
      <c r="K30" s="36" t="e" vm="2">
        <f>[1]!genUniform($K$9,$K$10)</f>
        <v>#VALUE!</v>
      </c>
      <c r="L30" s="36" t="e" vm="1">
        <f t="shared" si="2"/>
        <v>#VALUE!</v>
      </c>
      <c r="M30" s="36" t="e" vm="1">
        <f t="shared" si="3"/>
        <v>#VALUE!</v>
      </c>
      <c r="N30" s="36" t="e" vm="2">
        <f>[1]!genUniform($N$9,$N$10)</f>
        <v>#VALUE!</v>
      </c>
      <c r="O30" s="36" t="e" vm="1">
        <f t="shared" si="4"/>
        <v>#VALUE!</v>
      </c>
      <c r="P30" s="36" t="e" vm="1">
        <f t="shared" si="5"/>
        <v>#VALUE!</v>
      </c>
    </row>
    <row r="31" spans="1:16">
      <c r="A31" s="36">
        <v>21</v>
      </c>
      <c r="C31" s="36" t="e" vm="2">
        <f>[1]!GenLimitNormal($C$9,$C$10,0,1000,0)</f>
        <v>#VALUE!</v>
      </c>
      <c r="D31" s="36" t="e" vm="2">
        <f>[1]!GenBetaPERT(0,$D$9,1)</f>
        <v>#VALUE!</v>
      </c>
      <c r="E31" s="36" t="e" vm="2">
        <f>[1]!GenLognormal($E$9,$E$10)</f>
        <v>#VALUE!</v>
      </c>
      <c r="F31" s="36" t="e" vm="2">
        <f>[1]!GenLognormal($F$9,$F$10)</f>
        <v>#VALUE!</v>
      </c>
      <c r="G31" s="36" t="e" vm="2">
        <f>[1]!GenLognormal($G$9,$G$10)</f>
        <v>#VALUE!</v>
      </c>
      <c r="H31" s="36" t="e" vm="2">
        <f>[1]!genUniform($H$9,$H$10)</f>
        <v>#VALUE!</v>
      </c>
      <c r="I31" s="36" t="e" vm="1">
        <f t="shared" si="0"/>
        <v>#VALUE!</v>
      </c>
      <c r="J31" s="36" t="e" vm="1">
        <f t="shared" si="1"/>
        <v>#VALUE!</v>
      </c>
      <c r="K31" s="36" t="e" vm="2">
        <f>[1]!genUniform($K$9,$K$10)</f>
        <v>#VALUE!</v>
      </c>
      <c r="L31" s="36" t="e" vm="1">
        <f t="shared" si="2"/>
        <v>#VALUE!</v>
      </c>
      <c r="M31" s="36" t="e" vm="1">
        <f t="shared" si="3"/>
        <v>#VALUE!</v>
      </c>
      <c r="N31" s="36" t="e" vm="2">
        <f>[1]!genUniform($N$9,$N$10)</f>
        <v>#VALUE!</v>
      </c>
      <c r="O31" s="36" t="e" vm="1">
        <f t="shared" si="4"/>
        <v>#VALUE!</v>
      </c>
      <c r="P31" s="36" t="e" vm="1">
        <f t="shared" si="5"/>
        <v>#VALUE!</v>
      </c>
    </row>
    <row r="32" spans="1:16">
      <c r="A32" s="36">
        <v>22</v>
      </c>
      <c r="C32" s="36" t="e" vm="2">
        <f>[1]!GenLimitNormal($C$9,$C$10,0,1000,0)</f>
        <v>#VALUE!</v>
      </c>
      <c r="D32" s="36" t="e" vm="2">
        <f>[1]!GenBetaPERT(0,$D$9,1)</f>
        <v>#VALUE!</v>
      </c>
      <c r="E32" s="36" t="e" vm="2">
        <f>[1]!GenLognormal($E$9,$E$10)</f>
        <v>#VALUE!</v>
      </c>
      <c r="F32" s="36" t="e" vm="2">
        <f>[1]!GenLognormal($F$9,$F$10)</f>
        <v>#VALUE!</v>
      </c>
      <c r="G32" s="36" t="e" vm="2">
        <f>[1]!GenLognormal($G$9,$G$10)</f>
        <v>#VALUE!</v>
      </c>
      <c r="H32" s="36" t="e" vm="2">
        <f>[1]!genUniform($H$9,$H$10)</f>
        <v>#VALUE!</v>
      </c>
      <c r="I32" s="36" t="e" vm="1">
        <f t="shared" si="0"/>
        <v>#VALUE!</v>
      </c>
      <c r="J32" s="36" t="e" vm="1">
        <f t="shared" si="1"/>
        <v>#VALUE!</v>
      </c>
      <c r="K32" s="36" t="e" vm="2">
        <f>[1]!genUniform($K$9,$K$10)</f>
        <v>#VALUE!</v>
      </c>
      <c r="L32" s="36" t="e" vm="1">
        <f t="shared" si="2"/>
        <v>#VALUE!</v>
      </c>
      <c r="M32" s="36" t="e" vm="1">
        <f t="shared" si="3"/>
        <v>#VALUE!</v>
      </c>
      <c r="N32" s="36" t="e" vm="2">
        <f>[1]!genUniform($N$9,$N$10)</f>
        <v>#VALUE!</v>
      </c>
      <c r="O32" s="36" t="e" vm="1">
        <f t="shared" si="4"/>
        <v>#VALUE!</v>
      </c>
      <c r="P32" s="36" t="e" vm="1">
        <f t="shared" si="5"/>
        <v>#VALUE!</v>
      </c>
    </row>
    <row r="33" spans="1:16">
      <c r="A33" s="36">
        <v>23</v>
      </c>
      <c r="C33" s="36" t="e" vm="2">
        <f>[1]!GenLimitNormal($C$9,$C$10,0,1000,0)</f>
        <v>#VALUE!</v>
      </c>
      <c r="D33" s="36" t="e" vm="2">
        <f>[1]!GenBetaPERT(0,$D$9,1)</f>
        <v>#VALUE!</v>
      </c>
      <c r="E33" s="36" t="e" vm="2">
        <f>[1]!GenLognormal($E$9,$E$10)</f>
        <v>#VALUE!</v>
      </c>
      <c r="F33" s="36" t="e" vm="2">
        <f>[1]!GenLognormal($F$9,$F$10)</f>
        <v>#VALUE!</v>
      </c>
      <c r="G33" s="36" t="e" vm="2">
        <f>[1]!GenLognormal($G$9,$G$10)</f>
        <v>#VALUE!</v>
      </c>
      <c r="H33" s="36" t="e" vm="2">
        <f>[1]!genUniform($H$9,$H$10)</f>
        <v>#VALUE!</v>
      </c>
      <c r="I33" s="36" t="e" vm="1">
        <f t="shared" si="0"/>
        <v>#VALUE!</v>
      </c>
      <c r="J33" s="36" t="e" vm="1">
        <f t="shared" si="1"/>
        <v>#VALUE!</v>
      </c>
      <c r="K33" s="36" t="e" vm="2">
        <f>[1]!genUniform($K$9,$K$10)</f>
        <v>#VALUE!</v>
      </c>
      <c r="L33" s="36" t="e" vm="1">
        <f t="shared" si="2"/>
        <v>#VALUE!</v>
      </c>
      <c r="M33" s="36" t="e" vm="1">
        <f t="shared" si="3"/>
        <v>#VALUE!</v>
      </c>
      <c r="N33" s="36" t="e" vm="2">
        <f>[1]!genUniform($N$9,$N$10)</f>
        <v>#VALUE!</v>
      </c>
      <c r="O33" s="36" t="e" vm="1">
        <f t="shared" si="4"/>
        <v>#VALUE!</v>
      </c>
      <c r="P33" s="36" t="e" vm="1">
        <f t="shared" si="5"/>
        <v>#VALUE!</v>
      </c>
    </row>
    <row r="34" spans="1:16">
      <c r="A34" s="36">
        <v>24</v>
      </c>
      <c r="C34" s="36" t="e" vm="2">
        <f>[1]!GenLimitNormal($C$9,$C$10,0,1000,0)</f>
        <v>#VALUE!</v>
      </c>
      <c r="D34" s="36" t="e" vm="2">
        <f>[1]!GenBetaPERT(0,$D$9,1)</f>
        <v>#VALUE!</v>
      </c>
      <c r="E34" s="36" t="e" vm="2">
        <f>[1]!GenLognormal($E$9,$E$10)</f>
        <v>#VALUE!</v>
      </c>
      <c r="F34" s="36" t="e" vm="2">
        <f>[1]!GenLognormal($F$9,$F$10)</f>
        <v>#VALUE!</v>
      </c>
      <c r="G34" s="36" t="e" vm="2">
        <f>[1]!GenLognormal($G$9,$G$10)</f>
        <v>#VALUE!</v>
      </c>
      <c r="H34" s="36" t="e" vm="2">
        <f>[1]!genUniform($H$9,$H$10)</f>
        <v>#VALUE!</v>
      </c>
      <c r="I34" s="36" t="e" vm="1">
        <f t="shared" si="0"/>
        <v>#VALUE!</v>
      </c>
      <c r="J34" s="36" t="e" vm="1">
        <f t="shared" si="1"/>
        <v>#VALUE!</v>
      </c>
      <c r="K34" s="36" t="e" vm="2">
        <f>[1]!genUniform($K$9,$K$10)</f>
        <v>#VALUE!</v>
      </c>
      <c r="L34" s="36" t="e" vm="1">
        <f t="shared" si="2"/>
        <v>#VALUE!</v>
      </c>
      <c r="M34" s="36" t="e" vm="1">
        <f t="shared" si="3"/>
        <v>#VALUE!</v>
      </c>
      <c r="N34" s="36" t="e" vm="2">
        <f>[1]!genUniform($N$9,$N$10)</f>
        <v>#VALUE!</v>
      </c>
      <c r="O34" s="36" t="e" vm="1">
        <f t="shared" si="4"/>
        <v>#VALUE!</v>
      </c>
      <c r="P34" s="36" t="e" vm="1">
        <f t="shared" si="5"/>
        <v>#VALUE!</v>
      </c>
    </row>
    <row r="35" spans="1:16">
      <c r="A35" s="36">
        <v>25</v>
      </c>
      <c r="C35" s="36" t="e" vm="2">
        <f>[1]!GenLimitNormal($C$9,$C$10,0,1000,0)</f>
        <v>#VALUE!</v>
      </c>
      <c r="D35" s="36" t="e" vm="2">
        <f>[1]!GenBetaPERT(0,$D$9,1)</f>
        <v>#VALUE!</v>
      </c>
      <c r="E35" s="36" t="e" vm="2">
        <f>[1]!GenLognormal($E$9,$E$10)</f>
        <v>#VALUE!</v>
      </c>
      <c r="F35" s="36" t="e" vm="2">
        <f>[1]!GenLognormal($F$9,$F$10)</f>
        <v>#VALUE!</v>
      </c>
      <c r="G35" s="36" t="e" vm="2">
        <f>[1]!GenLognormal($G$9,$G$10)</f>
        <v>#VALUE!</v>
      </c>
      <c r="H35" s="36" t="e" vm="2">
        <f>[1]!genUniform($H$9,$H$10)</f>
        <v>#VALUE!</v>
      </c>
      <c r="I35" s="36" t="e" vm="1">
        <f t="shared" si="0"/>
        <v>#VALUE!</v>
      </c>
      <c r="J35" s="36" t="e" vm="1">
        <f t="shared" si="1"/>
        <v>#VALUE!</v>
      </c>
      <c r="K35" s="36" t="e" vm="2">
        <f>[1]!genUniform($K$9,$K$10)</f>
        <v>#VALUE!</v>
      </c>
      <c r="L35" s="36" t="e" vm="1">
        <f t="shared" si="2"/>
        <v>#VALUE!</v>
      </c>
      <c r="M35" s="36" t="e" vm="1">
        <f t="shared" si="3"/>
        <v>#VALUE!</v>
      </c>
      <c r="N35" s="36" t="e" vm="2">
        <f>[1]!genUniform($N$9,$N$10)</f>
        <v>#VALUE!</v>
      </c>
      <c r="O35" s="36" t="e" vm="1">
        <f t="shared" si="4"/>
        <v>#VALUE!</v>
      </c>
      <c r="P35" s="36" t="e" vm="1">
        <f t="shared" si="5"/>
        <v>#VALUE!</v>
      </c>
    </row>
    <row r="36" spans="1:16">
      <c r="A36" s="36">
        <v>26</v>
      </c>
      <c r="C36" s="36" t="e" vm="2">
        <f>[1]!GenLimitNormal($C$9,$C$10,0,1000,0)</f>
        <v>#VALUE!</v>
      </c>
      <c r="D36" s="36" t="e" vm="2">
        <f>[1]!GenBetaPERT(0,$D$9,1)</f>
        <v>#VALUE!</v>
      </c>
      <c r="E36" s="36" t="e" vm="2">
        <f>[1]!GenLognormal($E$9,$E$10)</f>
        <v>#VALUE!</v>
      </c>
      <c r="F36" s="36" t="e" vm="2">
        <f>[1]!GenLognormal($F$9,$F$10)</f>
        <v>#VALUE!</v>
      </c>
      <c r="G36" s="36" t="e" vm="2">
        <f>[1]!GenLognormal($G$9,$G$10)</f>
        <v>#VALUE!</v>
      </c>
      <c r="H36" s="36" t="e" vm="2">
        <f>[1]!genUniform($H$9,$H$10)</f>
        <v>#VALUE!</v>
      </c>
      <c r="I36" s="36" t="e" vm="1">
        <f t="shared" si="0"/>
        <v>#VALUE!</v>
      </c>
      <c r="J36" s="36" t="e" vm="1">
        <f t="shared" si="1"/>
        <v>#VALUE!</v>
      </c>
      <c r="K36" s="36" t="e" vm="2">
        <f>[1]!genUniform($K$9,$K$10)</f>
        <v>#VALUE!</v>
      </c>
      <c r="L36" s="36" t="e" vm="1">
        <f t="shared" si="2"/>
        <v>#VALUE!</v>
      </c>
      <c r="M36" s="36" t="e" vm="1">
        <f t="shared" si="3"/>
        <v>#VALUE!</v>
      </c>
      <c r="N36" s="36" t="e" vm="2">
        <f>[1]!genUniform($N$9,$N$10)</f>
        <v>#VALUE!</v>
      </c>
      <c r="O36" s="36" t="e" vm="1">
        <f t="shared" si="4"/>
        <v>#VALUE!</v>
      </c>
      <c r="P36" s="36" t="e" vm="1">
        <f t="shared" si="5"/>
        <v>#VALUE!</v>
      </c>
    </row>
    <row r="37" spans="1:16">
      <c r="A37" s="36">
        <v>27</v>
      </c>
      <c r="C37" s="36" t="e" vm="2">
        <f>[1]!GenLimitNormal($C$9,$C$10,0,1000,0)</f>
        <v>#VALUE!</v>
      </c>
      <c r="D37" s="36" t="e" vm="2">
        <f>[1]!GenBetaPERT(0,$D$9,1)</f>
        <v>#VALUE!</v>
      </c>
      <c r="E37" s="36" t="e" vm="2">
        <f>[1]!GenLognormal($E$9,$E$10)</f>
        <v>#VALUE!</v>
      </c>
      <c r="F37" s="36" t="e" vm="2">
        <f>[1]!GenLognormal($F$9,$F$10)</f>
        <v>#VALUE!</v>
      </c>
      <c r="G37" s="36" t="e" vm="2">
        <f>[1]!GenLognormal($G$9,$G$10)</f>
        <v>#VALUE!</v>
      </c>
      <c r="H37" s="36" t="e" vm="2">
        <f>[1]!genUniform($H$9,$H$10)</f>
        <v>#VALUE!</v>
      </c>
      <c r="I37" s="36" t="e" vm="1">
        <f t="shared" si="0"/>
        <v>#VALUE!</v>
      </c>
      <c r="J37" s="36" t="e" vm="1">
        <f t="shared" si="1"/>
        <v>#VALUE!</v>
      </c>
      <c r="K37" s="36" t="e" vm="2">
        <f>[1]!genUniform($K$9,$K$10)</f>
        <v>#VALUE!</v>
      </c>
      <c r="L37" s="36" t="e" vm="1">
        <f t="shared" si="2"/>
        <v>#VALUE!</v>
      </c>
      <c r="M37" s="36" t="e" vm="1">
        <f t="shared" si="3"/>
        <v>#VALUE!</v>
      </c>
      <c r="N37" s="36" t="e" vm="2">
        <f>[1]!genUniform($N$9,$N$10)</f>
        <v>#VALUE!</v>
      </c>
      <c r="O37" s="36" t="e" vm="1">
        <f t="shared" si="4"/>
        <v>#VALUE!</v>
      </c>
      <c r="P37" s="36" t="e" vm="1">
        <f t="shared" si="5"/>
        <v>#VALUE!</v>
      </c>
    </row>
    <row r="38" spans="1:16">
      <c r="A38" s="36">
        <v>28</v>
      </c>
      <c r="C38" s="36" t="e" vm="2">
        <f>[1]!GenLimitNormal($C$9,$C$10,0,1000,0)</f>
        <v>#VALUE!</v>
      </c>
      <c r="D38" s="36" t="e" vm="2">
        <f>[1]!GenBetaPERT(0,$D$9,1)</f>
        <v>#VALUE!</v>
      </c>
      <c r="E38" s="36" t="e" vm="2">
        <f>[1]!GenLognormal($E$9,$E$10)</f>
        <v>#VALUE!</v>
      </c>
      <c r="F38" s="36" t="e" vm="2">
        <f>[1]!GenLognormal($F$9,$F$10)</f>
        <v>#VALUE!</v>
      </c>
      <c r="G38" s="36" t="e" vm="2">
        <f>[1]!GenLognormal($G$9,$G$10)</f>
        <v>#VALUE!</v>
      </c>
      <c r="H38" s="36" t="e" vm="2">
        <f>[1]!genUniform($H$9,$H$10)</f>
        <v>#VALUE!</v>
      </c>
      <c r="I38" s="36" t="e" vm="1">
        <f t="shared" si="0"/>
        <v>#VALUE!</v>
      </c>
      <c r="J38" s="36" t="e" vm="1">
        <f t="shared" si="1"/>
        <v>#VALUE!</v>
      </c>
      <c r="K38" s="36" t="e" vm="2">
        <f>[1]!genUniform($K$9,$K$10)</f>
        <v>#VALUE!</v>
      </c>
      <c r="L38" s="36" t="e" vm="1">
        <f t="shared" si="2"/>
        <v>#VALUE!</v>
      </c>
      <c r="M38" s="36" t="e" vm="1">
        <f t="shared" si="3"/>
        <v>#VALUE!</v>
      </c>
      <c r="N38" s="36" t="e" vm="2">
        <f>[1]!genUniform($N$9,$N$10)</f>
        <v>#VALUE!</v>
      </c>
      <c r="O38" s="36" t="e" vm="1">
        <f t="shared" si="4"/>
        <v>#VALUE!</v>
      </c>
      <c r="P38" s="36" t="e" vm="1">
        <f t="shared" si="5"/>
        <v>#VALUE!</v>
      </c>
    </row>
    <row r="39" spans="1:16">
      <c r="A39" s="36">
        <v>29</v>
      </c>
      <c r="C39" s="36" t="e" vm="2">
        <f>[1]!GenLimitNormal($C$9,$C$10,0,1000,0)</f>
        <v>#VALUE!</v>
      </c>
      <c r="D39" s="36" t="e" vm="2">
        <f>[1]!GenBetaPERT(0,$D$9,1)</f>
        <v>#VALUE!</v>
      </c>
      <c r="E39" s="36" t="e" vm="2">
        <f>[1]!GenLognormal($E$9,$E$10)</f>
        <v>#VALUE!</v>
      </c>
      <c r="F39" s="36" t="e" vm="2">
        <f>[1]!GenLognormal($F$9,$F$10)</f>
        <v>#VALUE!</v>
      </c>
      <c r="G39" s="36" t="e" vm="2">
        <f>[1]!GenLognormal($G$9,$G$10)</f>
        <v>#VALUE!</v>
      </c>
      <c r="H39" s="36" t="e" vm="2">
        <f>[1]!genUniform($H$9,$H$10)</f>
        <v>#VALUE!</v>
      </c>
      <c r="I39" s="36" t="e" vm="1">
        <f t="shared" si="0"/>
        <v>#VALUE!</v>
      </c>
      <c r="J39" s="36" t="e" vm="1">
        <f t="shared" si="1"/>
        <v>#VALUE!</v>
      </c>
      <c r="K39" s="36" t="e" vm="2">
        <f>[1]!genUniform($K$9,$K$10)</f>
        <v>#VALUE!</v>
      </c>
      <c r="L39" s="36" t="e" vm="1">
        <f t="shared" si="2"/>
        <v>#VALUE!</v>
      </c>
      <c r="M39" s="36" t="e" vm="1">
        <f t="shared" si="3"/>
        <v>#VALUE!</v>
      </c>
      <c r="N39" s="36" t="e" vm="2">
        <f>[1]!genUniform($N$9,$N$10)</f>
        <v>#VALUE!</v>
      </c>
      <c r="O39" s="36" t="e" vm="1">
        <f t="shared" si="4"/>
        <v>#VALUE!</v>
      </c>
      <c r="P39" s="36" t="e" vm="1">
        <f t="shared" si="5"/>
        <v>#VALUE!</v>
      </c>
    </row>
    <row r="40" spans="1:16">
      <c r="A40" s="36">
        <v>30</v>
      </c>
      <c r="C40" s="36" t="e" vm="2">
        <f>[1]!GenLimitNormal($C$9,$C$10,0,1000,0)</f>
        <v>#VALUE!</v>
      </c>
      <c r="D40" s="36" t="e" vm="2">
        <f>[1]!GenBetaPERT(0,$D$9,1)</f>
        <v>#VALUE!</v>
      </c>
      <c r="E40" s="36" t="e" vm="2">
        <f>[1]!GenLognormal($E$9,$E$10)</f>
        <v>#VALUE!</v>
      </c>
      <c r="F40" s="36" t="e" vm="2">
        <f>[1]!GenLognormal($F$9,$F$10)</f>
        <v>#VALUE!</v>
      </c>
      <c r="G40" s="36" t="e" vm="2">
        <f>[1]!GenLognormal($G$9,$G$10)</f>
        <v>#VALUE!</v>
      </c>
      <c r="H40" s="36" t="e" vm="2">
        <f>[1]!genUniform($H$9,$H$10)</f>
        <v>#VALUE!</v>
      </c>
      <c r="I40" s="36" t="e" vm="1">
        <f t="shared" si="0"/>
        <v>#VALUE!</v>
      </c>
      <c r="J40" s="36" t="e" vm="1">
        <f t="shared" si="1"/>
        <v>#VALUE!</v>
      </c>
      <c r="K40" s="36" t="e" vm="2">
        <f>[1]!genUniform($K$9,$K$10)</f>
        <v>#VALUE!</v>
      </c>
      <c r="L40" s="36" t="e" vm="1">
        <f t="shared" si="2"/>
        <v>#VALUE!</v>
      </c>
      <c r="M40" s="36" t="e" vm="1">
        <f t="shared" si="3"/>
        <v>#VALUE!</v>
      </c>
      <c r="N40" s="36" t="e" vm="2">
        <f>[1]!genUniform($N$9,$N$10)</f>
        <v>#VALUE!</v>
      </c>
      <c r="O40" s="36" t="e" vm="1">
        <f t="shared" si="4"/>
        <v>#VALUE!</v>
      </c>
      <c r="P40" s="36" t="e" vm="1">
        <f t="shared" si="5"/>
        <v>#VALUE!</v>
      </c>
    </row>
    <row r="41" spans="1:16">
      <c r="A41" s="36">
        <v>31</v>
      </c>
      <c r="C41" s="36" t="e" vm="2">
        <f>[1]!GenLimitNormal($C$9,$C$10,0,1000,0)</f>
        <v>#VALUE!</v>
      </c>
      <c r="D41" s="36" t="e" vm="2">
        <f>[1]!GenBetaPERT(0,$D$9,1)</f>
        <v>#VALUE!</v>
      </c>
      <c r="E41" s="36" t="e" vm="2">
        <f>[1]!GenLognormal($E$9,$E$10)</f>
        <v>#VALUE!</v>
      </c>
      <c r="F41" s="36" t="e" vm="2">
        <f>[1]!GenLognormal($F$9,$F$10)</f>
        <v>#VALUE!</v>
      </c>
      <c r="G41" s="36" t="e" vm="2">
        <f>[1]!GenLognormal($G$9,$G$10)</f>
        <v>#VALUE!</v>
      </c>
      <c r="H41" s="36" t="e" vm="2">
        <f>[1]!genUniform($H$9,$H$10)</f>
        <v>#VALUE!</v>
      </c>
      <c r="I41" s="36" t="e" vm="1">
        <f t="shared" si="0"/>
        <v>#VALUE!</v>
      </c>
      <c r="J41" s="36" t="e" vm="1">
        <f t="shared" si="1"/>
        <v>#VALUE!</v>
      </c>
      <c r="K41" s="36" t="e" vm="2">
        <f>[1]!genUniform($K$9,$K$10)</f>
        <v>#VALUE!</v>
      </c>
      <c r="L41" s="36" t="e" vm="1">
        <f t="shared" si="2"/>
        <v>#VALUE!</v>
      </c>
      <c r="M41" s="36" t="e" vm="1">
        <f t="shared" si="3"/>
        <v>#VALUE!</v>
      </c>
      <c r="N41" s="36" t="e" vm="2">
        <f>[1]!genUniform($N$9,$N$10)</f>
        <v>#VALUE!</v>
      </c>
      <c r="O41" s="36" t="e" vm="1">
        <f t="shared" si="4"/>
        <v>#VALUE!</v>
      </c>
      <c r="P41" s="36" t="e" vm="1">
        <f t="shared" si="5"/>
        <v>#VALUE!</v>
      </c>
    </row>
    <row r="42" spans="1:16">
      <c r="A42" s="36">
        <v>32</v>
      </c>
      <c r="C42" s="36" t="e" vm="2">
        <f>[1]!GenLimitNormal($C$9,$C$10,0,1000,0)</f>
        <v>#VALUE!</v>
      </c>
      <c r="D42" s="36" t="e" vm="2">
        <f>[1]!GenBetaPERT(0,$D$9,1)</f>
        <v>#VALUE!</v>
      </c>
      <c r="E42" s="36" t="e" vm="2">
        <f>[1]!GenLognormal($E$9,$E$10)</f>
        <v>#VALUE!</v>
      </c>
      <c r="F42" s="36" t="e" vm="2">
        <f>[1]!GenLognormal($F$9,$F$10)</f>
        <v>#VALUE!</v>
      </c>
      <c r="G42" s="36" t="e" vm="2">
        <f>[1]!GenLognormal($G$9,$G$10)</f>
        <v>#VALUE!</v>
      </c>
      <c r="H42" s="36" t="e" vm="2">
        <f>[1]!genUniform($H$9,$H$10)</f>
        <v>#VALUE!</v>
      </c>
      <c r="I42" s="36" t="e" vm="1">
        <f t="shared" si="0"/>
        <v>#VALUE!</v>
      </c>
      <c r="J42" s="36" t="e" vm="1">
        <f t="shared" si="1"/>
        <v>#VALUE!</v>
      </c>
      <c r="K42" s="36" t="e" vm="2">
        <f>[1]!genUniform($K$9,$K$10)</f>
        <v>#VALUE!</v>
      </c>
      <c r="L42" s="36" t="e" vm="1">
        <f t="shared" si="2"/>
        <v>#VALUE!</v>
      </c>
      <c r="M42" s="36" t="e" vm="1">
        <f t="shared" si="3"/>
        <v>#VALUE!</v>
      </c>
      <c r="N42" s="36" t="e" vm="2">
        <f>[1]!genUniform($N$9,$N$10)</f>
        <v>#VALUE!</v>
      </c>
      <c r="O42" s="36" t="e" vm="1">
        <f t="shared" si="4"/>
        <v>#VALUE!</v>
      </c>
      <c r="P42" s="36" t="e" vm="1">
        <f t="shared" si="5"/>
        <v>#VALUE!</v>
      </c>
    </row>
    <row r="43" spans="1:16">
      <c r="A43" s="36">
        <v>33</v>
      </c>
      <c r="C43" s="36" t="e" vm="2">
        <f>[1]!GenLimitNormal($C$9,$C$10,0,1000,0)</f>
        <v>#VALUE!</v>
      </c>
      <c r="D43" s="36" t="e" vm="2">
        <f>[1]!GenBetaPERT(0,$D$9,1)</f>
        <v>#VALUE!</v>
      </c>
      <c r="E43" s="36" t="e" vm="2">
        <f>[1]!GenLognormal($E$9,$E$10)</f>
        <v>#VALUE!</v>
      </c>
      <c r="F43" s="36" t="e" vm="2">
        <f>[1]!GenLognormal($F$9,$F$10)</f>
        <v>#VALUE!</v>
      </c>
      <c r="G43" s="36" t="e" vm="2">
        <f>[1]!GenLognormal($G$9,$G$10)</f>
        <v>#VALUE!</v>
      </c>
      <c r="H43" s="36" t="e" vm="2">
        <f>[1]!genUniform($H$9,$H$10)</f>
        <v>#VALUE!</v>
      </c>
      <c r="I43" s="36" t="e" vm="1">
        <f t="shared" si="0"/>
        <v>#VALUE!</v>
      </c>
      <c r="J43" s="36" t="e" vm="1">
        <f t="shared" si="1"/>
        <v>#VALUE!</v>
      </c>
      <c r="K43" s="36" t="e" vm="2">
        <f>[1]!genUniform($K$9,$K$10)</f>
        <v>#VALUE!</v>
      </c>
      <c r="L43" s="36" t="e" vm="1">
        <f t="shared" si="2"/>
        <v>#VALUE!</v>
      </c>
      <c r="M43" s="36" t="e" vm="1">
        <f t="shared" si="3"/>
        <v>#VALUE!</v>
      </c>
      <c r="N43" s="36" t="e" vm="2">
        <f>[1]!genUniform($N$9,$N$10)</f>
        <v>#VALUE!</v>
      </c>
      <c r="O43" s="36" t="e" vm="1">
        <f t="shared" si="4"/>
        <v>#VALUE!</v>
      </c>
      <c r="P43" s="36" t="e" vm="1">
        <f t="shared" si="5"/>
        <v>#VALUE!</v>
      </c>
    </row>
    <row r="44" spans="1:16">
      <c r="A44" s="36">
        <v>34</v>
      </c>
      <c r="C44" s="36" t="e" vm="2">
        <f>[1]!GenLimitNormal($C$9,$C$10,0,1000,0)</f>
        <v>#VALUE!</v>
      </c>
      <c r="D44" s="36" t="e" vm="2">
        <f>[1]!GenBetaPERT(0,$D$9,1)</f>
        <v>#VALUE!</v>
      </c>
      <c r="E44" s="36" t="e" vm="2">
        <f>[1]!GenLognormal($E$9,$E$10)</f>
        <v>#VALUE!</v>
      </c>
      <c r="F44" s="36" t="e" vm="2">
        <f>[1]!GenLognormal($F$9,$F$10)</f>
        <v>#VALUE!</v>
      </c>
      <c r="G44" s="36" t="e" vm="2">
        <f>[1]!GenLognormal($G$9,$G$10)</f>
        <v>#VALUE!</v>
      </c>
      <c r="H44" s="36" t="e" vm="2">
        <f>[1]!genUniform($H$9,$H$10)</f>
        <v>#VALUE!</v>
      </c>
      <c r="I44" s="36" t="e" vm="1">
        <f t="shared" si="0"/>
        <v>#VALUE!</v>
      </c>
      <c r="J44" s="36" t="e" vm="1">
        <f t="shared" si="1"/>
        <v>#VALUE!</v>
      </c>
      <c r="K44" s="36" t="e" vm="2">
        <f>[1]!genUniform($K$9,$K$10)</f>
        <v>#VALUE!</v>
      </c>
      <c r="L44" s="36" t="e" vm="1">
        <f t="shared" si="2"/>
        <v>#VALUE!</v>
      </c>
      <c r="M44" s="36" t="e" vm="1">
        <f t="shared" si="3"/>
        <v>#VALUE!</v>
      </c>
      <c r="N44" s="36" t="e" vm="2">
        <f>[1]!genUniform($N$9,$N$10)</f>
        <v>#VALUE!</v>
      </c>
      <c r="O44" s="36" t="e" vm="1">
        <f t="shared" si="4"/>
        <v>#VALUE!</v>
      </c>
      <c r="P44" s="36" t="e" vm="1">
        <f t="shared" si="5"/>
        <v>#VALUE!</v>
      </c>
    </row>
    <row r="45" spans="1:16">
      <c r="A45" s="36">
        <v>35</v>
      </c>
      <c r="C45" s="36" t="e" vm="2">
        <f>[1]!GenLimitNormal($C$9,$C$10,0,1000,0)</f>
        <v>#VALUE!</v>
      </c>
      <c r="D45" s="36" t="e" vm="2">
        <f>[1]!GenBetaPERT(0,$D$9,1)</f>
        <v>#VALUE!</v>
      </c>
      <c r="E45" s="36" t="e" vm="2">
        <f>[1]!GenLognormal($E$9,$E$10)</f>
        <v>#VALUE!</v>
      </c>
      <c r="F45" s="36" t="e" vm="2">
        <f>[1]!GenLognormal($F$9,$F$10)</f>
        <v>#VALUE!</v>
      </c>
      <c r="G45" s="36" t="e" vm="2">
        <f>[1]!GenLognormal($G$9,$G$10)</f>
        <v>#VALUE!</v>
      </c>
      <c r="H45" s="36" t="e" vm="2">
        <f>[1]!genUniform($H$9,$H$10)</f>
        <v>#VALUE!</v>
      </c>
      <c r="I45" s="36" t="e" vm="1">
        <f t="shared" si="0"/>
        <v>#VALUE!</v>
      </c>
      <c r="J45" s="36" t="e" vm="1">
        <f t="shared" si="1"/>
        <v>#VALUE!</v>
      </c>
      <c r="K45" s="36" t="e" vm="2">
        <f>[1]!genUniform($K$9,$K$10)</f>
        <v>#VALUE!</v>
      </c>
      <c r="L45" s="36" t="e" vm="1">
        <f t="shared" si="2"/>
        <v>#VALUE!</v>
      </c>
      <c r="M45" s="36" t="e" vm="1">
        <f t="shared" si="3"/>
        <v>#VALUE!</v>
      </c>
      <c r="N45" s="36" t="e" vm="2">
        <f>[1]!genUniform($N$9,$N$10)</f>
        <v>#VALUE!</v>
      </c>
      <c r="O45" s="36" t="e" vm="1">
        <f t="shared" si="4"/>
        <v>#VALUE!</v>
      </c>
      <c r="P45" s="36" t="e" vm="1">
        <f t="shared" si="5"/>
        <v>#VALUE!</v>
      </c>
    </row>
    <row r="46" spans="1:16">
      <c r="A46" s="36">
        <v>36</v>
      </c>
      <c r="C46" s="36" t="e" vm="2">
        <f>[1]!GenLimitNormal($C$9,$C$10,0,1000,0)</f>
        <v>#VALUE!</v>
      </c>
      <c r="D46" s="36" t="e" vm="2">
        <f>[1]!GenBetaPERT(0,$D$9,1)</f>
        <v>#VALUE!</v>
      </c>
      <c r="E46" s="36" t="e" vm="2">
        <f>[1]!GenLognormal($E$9,$E$10)</f>
        <v>#VALUE!</v>
      </c>
      <c r="F46" s="36" t="e" vm="2">
        <f>[1]!GenLognormal($F$9,$F$10)</f>
        <v>#VALUE!</v>
      </c>
      <c r="G46" s="36" t="e" vm="2">
        <f>[1]!GenLognormal($G$9,$G$10)</f>
        <v>#VALUE!</v>
      </c>
      <c r="H46" s="36" t="e" vm="2">
        <f>[1]!genUniform($H$9,$H$10)</f>
        <v>#VALUE!</v>
      </c>
      <c r="I46" s="36" t="e" vm="1">
        <f t="shared" si="0"/>
        <v>#VALUE!</v>
      </c>
      <c r="J46" s="36" t="e" vm="1">
        <f t="shared" si="1"/>
        <v>#VALUE!</v>
      </c>
      <c r="K46" s="36" t="e" vm="2">
        <f>[1]!genUniform($K$9,$K$10)</f>
        <v>#VALUE!</v>
      </c>
      <c r="L46" s="36" t="e" vm="1">
        <f t="shared" si="2"/>
        <v>#VALUE!</v>
      </c>
      <c r="M46" s="36" t="e" vm="1">
        <f t="shared" si="3"/>
        <v>#VALUE!</v>
      </c>
      <c r="N46" s="36" t="e" vm="2">
        <f>[1]!genUniform($N$9,$N$10)</f>
        <v>#VALUE!</v>
      </c>
      <c r="O46" s="36" t="e" vm="1">
        <f t="shared" si="4"/>
        <v>#VALUE!</v>
      </c>
      <c r="P46" s="36" t="e" vm="1">
        <f t="shared" si="5"/>
        <v>#VALUE!</v>
      </c>
    </row>
    <row r="47" spans="1:16">
      <c r="A47" s="36">
        <v>37</v>
      </c>
      <c r="C47" s="36" t="e" vm="2">
        <f>[1]!GenLimitNormal($C$9,$C$10,0,1000,0)</f>
        <v>#VALUE!</v>
      </c>
      <c r="D47" s="36" t="e" vm="2">
        <f>[1]!GenBetaPERT(0,$D$9,1)</f>
        <v>#VALUE!</v>
      </c>
      <c r="E47" s="36" t="e" vm="2">
        <f>[1]!GenLognormal($E$9,$E$10)</f>
        <v>#VALUE!</v>
      </c>
      <c r="F47" s="36" t="e" vm="2">
        <f>[1]!GenLognormal($F$9,$F$10)</f>
        <v>#VALUE!</v>
      </c>
      <c r="G47" s="36" t="e" vm="2">
        <f>[1]!GenLognormal($G$9,$G$10)</f>
        <v>#VALUE!</v>
      </c>
      <c r="H47" s="36" t="e" vm="2">
        <f>[1]!genUniform($H$9,$H$10)</f>
        <v>#VALUE!</v>
      </c>
      <c r="I47" s="36" t="e" vm="1">
        <f t="shared" si="0"/>
        <v>#VALUE!</v>
      </c>
      <c r="J47" s="36" t="e" vm="1">
        <f t="shared" si="1"/>
        <v>#VALUE!</v>
      </c>
      <c r="K47" s="36" t="e" vm="2">
        <f>[1]!genUniform($K$9,$K$10)</f>
        <v>#VALUE!</v>
      </c>
      <c r="L47" s="36" t="e" vm="1">
        <f t="shared" si="2"/>
        <v>#VALUE!</v>
      </c>
      <c r="M47" s="36" t="e" vm="1">
        <f t="shared" si="3"/>
        <v>#VALUE!</v>
      </c>
      <c r="N47" s="36" t="e" vm="2">
        <f>[1]!genUniform($N$9,$N$10)</f>
        <v>#VALUE!</v>
      </c>
      <c r="O47" s="36" t="e" vm="1">
        <f t="shared" si="4"/>
        <v>#VALUE!</v>
      </c>
      <c r="P47" s="36" t="e" vm="1">
        <f t="shared" si="5"/>
        <v>#VALUE!</v>
      </c>
    </row>
    <row r="48" spans="1:16">
      <c r="A48" s="36">
        <v>38</v>
      </c>
      <c r="C48" s="36" t="e" vm="2">
        <f>[1]!GenLimitNormal($C$9,$C$10,0,1000,0)</f>
        <v>#VALUE!</v>
      </c>
      <c r="D48" s="36" t="e" vm="2">
        <f>[1]!GenBetaPERT(0,$D$9,1)</f>
        <v>#VALUE!</v>
      </c>
      <c r="E48" s="36" t="e" vm="2">
        <f>[1]!GenLognormal($E$9,$E$10)</f>
        <v>#VALUE!</v>
      </c>
      <c r="F48" s="36" t="e" vm="2">
        <f>[1]!GenLognormal($F$9,$F$10)</f>
        <v>#VALUE!</v>
      </c>
      <c r="G48" s="36" t="e" vm="2">
        <f>[1]!GenLognormal($G$9,$G$10)</f>
        <v>#VALUE!</v>
      </c>
      <c r="H48" s="36" t="e" vm="2">
        <f>[1]!genUniform($H$9,$H$10)</f>
        <v>#VALUE!</v>
      </c>
      <c r="I48" s="36" t="e" vm="1">
        <f t="shared" si="0"/>
        <v>#VALUE!</v>
      </c>
      <c r="J48" s="36" t="e" vm="1">
        <f t="shared" si="1"/>
        <v>#VALUE!</v>
      </c>
      <c r="K48" s="36" t="e" vm="2">
        <f>[1]!genUniform($K$9,$K$10)</f>
        <v>#VALUE!</v>
      </c>
      <c r="L48" s="36" t="e" vm="1">
        <f t="shared" si="2"/>
        <v>#VALUE!</v>
      </c>
      <c r="M48" s="36" t="e" vm="1">
        <f t="shared" si="3"/>
        <v>#VALUE!</v>
      </c>
      <c r="N48" s="36" t="e" vm="2">
        <f>[1]!genUniform($N$9,$N$10)</f>
        <v>#VALUE!</v>
      </c>
      <c r="O48" s="36" t="e" vm="1">
        <f t="shared" si="4"/>
        <v>#VALUE!</v>
      </c>
      <c r="P48" s="36" t="e" vm="1">
        <f t="shared" si="5"/>
        <v>#VALUE!</v>
      </c>
    </row>
    <row r="49" spans="1:16">
      <c r="A49" s="36">
        <v>39</v>
      </c>
      <c r="C49" s="36" t="e" vm="2">
        <f>[1]!GenLimitNormal($C$9,$C$10,0,1000,0)</f>
        <v>#VALUE!</v>
      </c>
      <c r="D49" s="36" t="e" vm="2">
        <f>[1]!GenBetaPERT(0,$D$9,1)</f>
        <v>#VALUE!</v>
      </c>
      <c r="E49" s="36" t="e" vm="2">
        <f>[1]!GenLognormal($E$9,$E$10)</f>
        <v>#VALUE!</v>
      </c>
      <c r="F49" s="36" t="e" vm="2">
        <f>[1]!GenLognormal($F$9,$F$10)</f>
        <v>#VALUE!</v>
      </c>
      <c r="G49" s="36" t="e" vm="2">
        <f>[1]!GenLognormal($G$9,$G$10)</f>
        <v>#VALUE!</v>
      </c>
      <c r="H49" s="36" t="e" vm="2">
        <f>[1]!genUniform($H$9,$H$10)</f>
        <v>#VALUE!</v>
      </c>
      <c r="I49" s="36" t="e" vm="1">
        <f t="shared" si="0"/>
        <v>#VALUE!</v>
      </c>
      <c r="J49" s="36" t="e" vm="1">
        <f t="shared" si="1"/>
        <v>#VALUE!</v>
      </c>
      <c r="K49" s="36" t="e" vm="2">
        <f>[1]!genUniform($K$9,$K$10)</f>
        <v>#VALUE!</v>
      </c>
      <c r="L49" s="36" t="e" vm="1">
        <f t="shared" si="2"/>
        <v>#VALUE!</v>
      </c>
      <c r="M49" s="36" t="e" vm="1">
        <f t="shared" si="3"/>
        <v>#VALUE!</v>
      </c>
      <c r="N49" s="36" t="e" vm="2">
        <f>[1]!genUniform($N$9,$N$10)</f>
        <v>#VALUE!</v>
      </c>
      <c r="O49" s="36" t="e" vm="1">
        <f t="shared" si="4"/>
        <v>#VALUE!</v>
      </c>
      <c r="P49" s="36" t="e" vm="1">
        <f t="shared" si="5"/>
        <v>#VALUE!</v>
      </c>
    </row>
    <row r="50" spans="1:16">
      <c r="A50" s="36">
        <v>40</v>
      </c>
      <c r="C50" s="36" t="e" vm="2">
        <f>[1]!GenLimitNormal($C$9,$C$10,0,1000,0)</f>
        <v>#VALUE!</v>
      </c>
      <c r="D50" s="36" t="e" vm="2">
        <f>[1]!GenBetaPERT(0,$D$9,1)</f>
        <v>#VALUE!</v>
      </c>
      <c r="E50" s="36" t="e" vm="2">
        <f>[1]!GenLognormal($E$9,$E$10)</f>
        <v>#VALUE!</v>
      </c>
      <c r="F50" s="36" t="e" vm="2">
        <f>[1]!GenLognormal($F$9,$F$10)</f>
        <v>#VALUE!</v>
      </c>
      <c r="G50" s="36" t="e" vm="2">
        <f>[1]!GenLognormal($G$9,$G$10)</f>
        <v>#VALUE!</v>
      </c>
      <c r="H50" s="36" t="e" vm="2">
        <f>[1]!genUniform($H$9,$H$10)</f>
        <v>#VALUE!</v>
      </c>
      <c r="I50" s="36" t="e" vm="1">
        <f t="shared" si="0"/>
        <v>#VALUE!</v>
      </c>
      <c r="J50" s="36" t="e" vm="1">
        <f t="shared" si="1"/>
        <v>#VALUE!</v>
      </c>
      <c r="K50" s="36" t="e" vm="2">
        <f>[1]!genUniform($K$9,$K$10)</f>
        <v>#VALUE!</v>
      </c>
      <c r="L50" s="36" t="e" vm="1">
        <f t="shared" si="2"/>
        <v>#VALUE!</v>
      </c>
      <c r="M50" s="36" t="e" vm="1">
        <f t="shared" si="3"/>
        <v>#VALUE!</v>
      </c>
      <c r="N50" s="36" t="e" vm="2">
        <f>[1]!genUniform($N$9,$N$10)</f>
        <v>#VALUE!</v>
      </c>
      <c r="O50" s="36" t="e" vm="1">
        <f t="shared" si="4"/>
        <v>#VALUE!</v>
      </c>
      <c r="P50" s="36" t="e" vm="1">
        <f t="shared" si="5"/>
        <v>#VALUE!</v>
      </c>
    </row>
    <row r="51" spans="1:16">
      <c r="A51" s="36">
        <v>41</v>
      </c>
      <c r="C51" s="36" t="e" vm="2">
        <f>[1]!GenLimitNormal($C$9,$C$10,0,1000,0)</f>
        <v>#VALUE!</v>
      </c>
      <c r="D51" s="36" t="e" vm="2">
        <f>[1]!GenBetaPERT(0,$D$9,1)</f>
        <v>#VALUE!</v>
      </c>
      <c r="E51" s="36" t="e" vm="2">
        <f>[1]!GenLognormal($E$9,$E$10)</f>
        <v>#VALUE!</v>
      </c>
      <c r="F51" s="36" t="e" vm="2">
        <f>[1]!GenLognormal($F$9,$F$10)</f>
        <v>#VALUE!</v>
      </c>
      <c r="G51" s="36" t="e" vm="2">
        <f>[1]!GenLognormal($G$9,$G$10)</f>
        <v>#VALUE!</v>
      </c>
      <c r="H51" s="36" t="e" vm="2">
        <f>[1]!genUniform($H$9,$H$10)</f>
        <v>#VALUE!</v>
      </c>
      <c r="I51" s="36" t="e" vm="1">
        <f t="shared" si="0"/>
        <v>#VALUE!</v>
      </c>
      <c r="J51" s="36" t="e" vm="1">
        <f t="shared" si="1"/>
        <v>#VALUE!</v>
      </c>
      <c r="K51" s="36" t="e" vm="2">
        <f>[1]!genUniform($K$9,$K$10)</f>
        <v>#VALUE!</v>
      </c>
      <c r="L51" s="36" t="e" vm="1">
        <f t="shared" si="2"/>
        <v>#VALUE!</v>
      </c>
      <c r="M51" s="36" t="e" vm="1">
        <f t="shared" si="3"/>
        <v>#VALUE!</v>
      </c>
      <c r="N51" s="36" t="e" vm="2">
        <f>[1]!genUniform($N$9,$N$10)</f>
        <v>#VALUE!</v>
      </c>
      <c r="O51" s="36" t="e" vm="1">
        <f t="shared" si="4"/>
        <v>#VALUE!</v>
      </c>
      <c r="P51" s="36" t="e" vm="1">
        <f t="shared" si="5"/>
        <v>#VALUE!</v>
      </c>
    </row>
    <row r="52" spans="1:16">
      <c r="A52" s="36">
        <v>42</v>
      </c>
      <c r="C52" s="36" t="e" vm="2">
        <f>[1]!GenLimitNormal($C$9,$C$10,0,1000,0)</f>
        <v>#VALUE!</v>
      </c>
      <c r="D52" s="36" t="e" vm="2">
        <f>[1]!GenBetaPERT(0,$D$9,1)</f>
        <v>#VALUE!</v>
      </c>
      <c r="E52" s="36" t="e" vm="2">
        <f>[1]!GenLognormal($E$9,$E$10)</f>
        <v>#VALUE!</v>
      </c>
      <c r="F52" s="36" t="e" vm="2">
        <f>[1]!GenLognormal($F$9,$F$10)</f>
        <v>#VALUE!</v>
      </c>
      <c r="G52" s="36" t="e" vm="2">
        <f>[1]!GenLognormal($G$9,$G$10)</f>
        <v>#VALUE!</v>
      </c>
      <c r="H52" s="36" t="e" vm="2">
        <f>[1]!genUniform($H$9,$H$10)</f>
        <v>#VALUE!</v>
      </c>
      <c r="I52" s="36" t="e" vm="1">
        <f t="shared" si="0"/>
        <v>#VALUE!</v>
      </c>
      <c r="J52" s="36" t="e" vm="1">
        <f t="shared" si="1"/>
        <v>#VALUE!</v>
      </c>
      <c r="K52" s="36" t="e" vm="2">
        <f>[1]!genUniform($K$9,$K$10)</f>
        <v>#VALUE!</v>
      </c>
      <c r="L52" s="36" t="e" vm="1">
        <f t="shared" si="2"/>
        <v>#VALUE!</v>
      </c>
      <c r="M52" s="36" t="e" vm="1">
        <f t="shared" si="3"/>
        <v>#VALUE!</v>
      </c>
      <c r="N52" s="36" t="e" vm="2">
        <f>[1]!genUniform($N$9,$N$10)</f>
        <v>#VALUE!</v>
      </c>
      <c r="O52" s="36" t="e" vm="1">
        <f t="shared" si="4"/>
        <v>#VALUE!</v>
      </c>
      <c r="P52" s="36" t="e" vm="1">
        <f t="shared" si="5"/>
        <v>#VALUE!</v>
      </c>
    </row>
    <row r="53" spans="1:16">
      <c r="A53" s="36">
        <v>43</v>
      </c>
      <c r="C53" s="36" t="e" vm="2">
        <f>[1]!GenLimitNormal($C$9,$C$10,0,1000,0)</f>
        <v>#VALUE!</v>
      </c>
      <c r="D53" s="36" t="e" vm="2">
        <f>[1]!GenBetaPERT(0,$D$9,1)</f>
        <v>#VALUE!</v>
      </c>
      <c r="E53" s="36" t="e" vm="2">
        <f>[1]!GenLognormal($E$9,$E$10)</f>
        <v>#VALUE!</v>
      </c>
      <c r="F53" s="36" t="e" vm="2">
        <f>[1]!GenLognormal($F$9,$F$10)</f>
        <v>#VALUE!</v>
      </c>
      <c r="G53" s="36" t="e" vm="2">
        <f>[1]!GenLognormal($G$9,$G$10)</f>
        <v>#VALUE!</v>
      </c>
      <c r="H53" s="36" t="e" vm="2">
        <f>[1]!genUniform($H$9,$H$10)</f>
        <v>#VALUE!</v>
      </c>
      <c r="I53" s="36" t="e" vm="1">
        <f t="shared" si="0"/>
        <v>#VALUE!</v>
      </c>
      <c r="J53" s="36" t="e" vm="1">
        <f t="shared" si="1"/>
        <v>#VALUE!</v>
      </c>
      <c r="K53" s="36" t="e" vm="2">
        <f>[1]!genUniform($K$9,$K$10)</f>
        <v>#VALUE!</v>
      </c>
      <c r="L53" s="36" t="e" vm="1">
        <f t="shared" si="2"/>
        <v>#VALUE!</v>
      </c>
      <c r="M53" s="36" t="e" vm="1">
        <f t="shared" si="3"/>
        <v>#VALUE!</v>
      </c>
      <c r="N53" s="36" t="e" vm="2">
        <f>[1]!genUniform($N$9,$N$10)</f>
        <v>#VALUE!</v>
      </c>
      <c r="O53" s="36" t="e" vm="1">
        <f t="shared" si="4"/>
        <v>#VALUE!</v>
      </c>
      <c r="P53" s="36" t="e" vm="1">
        <f t="shared" si="5"/>
        <v>#VALUE!</v>
      </c>
    </row>
    <row r="54" spans="1:16">
      <c r="A54" s="36">
        <v>44</v>
      </c>
      <c r="C54" s="36" t="e" vm="2">
        <f>[1]!GenLimitNormal($C$9,$C$10,0,1000,0)</f>
        <v>#VALUE!</v>
      </c>
      <c r="D54" s="36" t="e" vm="2">
        <f>[1]!GenBetaPERT(0,$D$9,1)</f>
        <v>#VALUE!</v>
      </c>
      <c r="E54" s="36" t="e" vm="2">
        <f>[1]!GenLognormal($E$9,$E$10)</f>
        <v>#VALUE!</v>
      </c>
      <c r="F54" s="36" t="e" vm="2">
        <f>[1]!GenLognormal($F$9,$F$10)</f>
        <v>#VALUE!</v>
      </c>
      <c r="G54" s="36" t="e" vm="2">
        <f>[1]!GenLognormal($G$9,$G$10)</f>
        <v>#VALUE!</v>
      </c>
      <c r="H54" s="36" t="e" vm="2">
        <f>[1]!genUniform($H$9,$H$10)</f>
        <v>#VALUE!</v>
      </c>
      <c r="I54" s="36" t="e" vm="1">
        <f t="shared" si="0"/>
        <v>#VALUE!</v>
      </c>
      <c r="J54" s="36" t="e" vm="1">
        <f t="shared" si="1"/>
        <v>#VALUE!</v>
      </c>
      <c r="K54" s="36" t="e" vm="2">
        <f>[1]!genUniform($K$9,$K$10)</f>
        <v>#VALUE!</v>
      </c>
      <c r="L54" s="36" t="e" vm="1">
        <f t="shared" si="2"/>
        <v>#VALUE!</v>
      </c>
      <c r="M54" s="36" t="e" vm="1">
        <f t="shared" si="3"/>
        <v>#VALUE!</v>
      </c>
      <c r="N54" s="36" t="e" vm="2">
        <f>[1]!genUniform($N$9,$N$10)</f>
        <v>#VALUE!</v>
      </c>
      <c r="O54" s="36" t="e" vm="1">
        <f t="shared" si="4"/>
        <v>#VALUE!</v>
      </c>
      <c r="P54" s="36" t="e" vm="1">
        <f t="shared" si="5"/>
        <v>#VALUE!</v>
      </c>
    </row>
    <row r="55" spans="1:16">
      <c r="A55" s="36">
        <v>45</v>
      </c>
      <c r="C55" s="36" t="e" vm="2">
        <f>[1]!GenLimitNormal($C$9,$C$10,0,1000,0)</f>
        <v>#VALUE!</v>
      </c>
      <c r="D55" s="36" t="e" vm="2">
        <f>[1]!GenBetaPERT(0,$D$9,1)</f>
        <v>#VALUE!</v>
      </c>
      <c r="E55" s="36" t="e" vm="2">
        <f>[1]!GenLognormal($E$9,$E$10)</f>
        <v>#VALUE!</v>
      </c>
      <c r="F55" s="36" t="e" vm="2">
        <f>[1]!GenLognormal($F$9,$F$10)</f>
        <v>#VALUE!</v>
      </c>
      <c r="G55" s="36" t="e" vm="2">
        <f>[1]!GenLognormal($G$9,$G$10)</f>
        <v>#VALUE!</v>
      </c>
      <c r="H55" s="36" t="e" vm="2">
        <f>[1]!genUniform($H$9,$H$10)</f>
        <v>#VALUE!</v>
      </c>
      <c r="I55" s="36" t="e" vm="1">
        <f t="shared" si="0"/>
        <v>#VALUE!</v>
      </c>
      <c r="J55" s="36" t="e" vm="1">
        <f t="shared" si="1"/>
        <v>#VALUE!</v>
      </c>
      <c r="K55" s="36" t="e" vm="2">
        <f>[1]!genUniform($K$9,$K$10)</f>
        <v>#VALUE!</v>
      </c>
      <c r="L55" s="36" t="e" vm="1">
        <f t="shared" si="2"/>
        <v>#VALUE!</v>
      </c>
      <c r="M55" s="36" t="e" vm="1">
        <f t="shared" si="3"/>
        <v>#VALUE!</v>
      </c>
      <c r="N55" s="36" t="e" vm="2">
        <f>[1]!genUniform($N$9,$N$10)</f>
        <v>#VALUE!</v>
      </c>
      <c r="O55" s="36" t="e" vm="1">
        <f t="shared" si="4"/>
        <v>#VALUE!</v>
      </c>
      <c r="P55" s="36" t="e" vm="1">
        <f t="shared" si="5"/>
        <v>#VALUE!</v>
      </c>
    </row>
    <row r="56" spans="1:16">
      <c r="A56" s="36">
        <v>46</v>
      </c>
      <c r="C56" s="36" t="e" vm="2">
        <f>[1]!GenLimitNormal($C$9,$C$10,0,1000,0)</f>
        <v>#VALUE!</v>
      </c>
      <c r="D56" s="36" t="e" vm="2">
        <f>[1]!GenBetaPERT(0,$D$9,1)</f>
        <v>#VALUE!</v>
      </c>
      <c r="E56" s="36" t="e" vm="2">
        <f>[1]!GenLognormal($E$9,$E$10)</f>
        <v>#VALUE!</v>
      </c>
      <c r="F56" s="36" t="e" vm="2">
        <f>[1]!GenLognormal($F$9,$F$10)</f>
        <v>#VALUE!</v>
      </c>
      <c r="G56" s="36" t="e" vm="2">
        <f>[1]!GenLognormal($G$9,$G$10)</f>
        <v>#VALUE!</v>
      </c>
      <c r="H56" s="36" t="e" vm="2">
        <f>[1]!genUniform($H$9,$H$10)</f>
        <v>#VALUE!</v>
      </c>
      <c r="I56" s="36" t="e" vm="1">
        <f t="shared" si="0"/>
        <v>#VALUE!</v>
      </c>
      <c r="J56" s="36" t="e" vm="1">
        <f t="shared" si="1"/>
        <v>#VALUE!</v>
      </c>
      <c r="K56" s="36" t="e" vm="2">
        <f>[1]!genUniform($K$9,$K$10)</f>
        <v>#VALUE!</v>
      </c>
      <c r="L56" s="36" t="e" vm="1">
        <f t="shared" si="2"/>
        <v>#VALUE!</v>
      </c>
      <c r="M56" s="36" t="e" vm="1">
        <f t="shared" si="3"/>
        <v>#VALUE!</v>
      </c>
      <c r="N56" s="36" t="e" vm="2">
        <f>[1]!genUniform($N$9,$N$10)</f>
        <v>#VALUE!</v>
      </c>
      <c r="O56" s="36" t="e" vm="1">
        <f t="shared" si="4"/>
        <v>#VALUE!</v>
      </c>
      <c r="P56" s="36" t="e" vm="1">
        <f t="shared" si="5"/>
        <v>#VALUE!</v>
      </c>
    </row>
    <row r="57" spans="1:16">
      <c r="A57" s="36">
        <v>47</v>
      </c>
      <c r="C57" s="36" t="e" vm="2">
        <f>[1]!GenLimitNormal($C$9,$C$10,0,1000,0)</f>
        <v>#VALUE!</v>
      </c>
      <c r="D57" s="36" t="e" vm="2">
        <f>[1]!GenBetaPERT(0,$D$9,1)</f>
        <v>#VALUE!</v>
      </c>
      <c r="E57" s="36" t="e" vm="2">
        <f>[1]!GenLognormal($E$9,$E$10)</f>
        <v>#VALUE!</v>
      </c>
      <c r="F57" s="36" t="e" vm="2">
        <f>[1]!GenLognormal($F$9,$F$10)</f>
        <v>#VALUE!</v>
      </c>
      <c r="G57" s="36" t="e" vm="2">
        <f>[1]!GenLognormal($G$9,$G$10)</f>
        <v>#VALUE!</v>
      </c>
      <c r="H57" s="36" t="e" vm="2">
        <f>[1]!genUniform($H$9,$H$10)</f>
        <v>#VALUE!</v>
      </c>
      <c r="I57" s="36" t="e" vm="1">
        <f t="shared" si="0"/>
        <v>#VALUE!</v>
      </c>
      <c r="J57" s="36" t="e" vm="1">
        <f t="shared" si="1"/>
        <v>#VALUE!</v>
      </c>
      <c r="K57" s="36" t="e" vm="2">
        <f>[1]!genUniform($K$9,$K$10)</f>
        <v>#VALUE!</v>
      </c>
      <c r="L57" s="36" t="e" vm="1">
        <f t="shared" si="2"/>
        <v>#VALUE!</v>
      </c>
      <c r="M57" s="36" t="e" vm="1">
        <f t="shared" si="3"/>
        <v>#VALUE!</v>
      </c>
      <c r="N57" s="36" t="e" vm="2">
        <f>[1]!genUniform($N$9,$N$10)</f>
        <v>#VALUE!</v>
      </c>
      <c r="O57" s="36" t="e" vm="1">
        <f t="shared" si="4"/>
        <v>#VALUE!</v>
      </c>
      <c r="P57" s="36" t="e" vm="1">
        <f t="shared" si="5"/>
        <v>#VALUE!</v>
      </c>
    </row>
    <row r="58" spans="1:16">
      <c r="A58" s="36">
        <v>48</v>
      </c>
      <c r="C58" s="36" t="e" vm="2">
        <f>[1]!GenLimitNormal($C$9,$C$10,0,1000,0)</f>
        <v>#VALUE!</v>
      </c>
      <c r="D58" s="36" t="e" vm="2">
        <f>[1]!GenBetaPERT(0,$D$9,1)</f>
        <v>#VALUE!</v>
      </c>
      <c r="E58" s="36" t="e" vm="2">
        <f>[1]!GenLognormal($E$9,$E$10)</f>
        <v>#VALUE!</v>
      </c>
      <c r="F58" s="36" t="e" vm="2">
        <f>[1]!GenLognormal($F$9,$F$10)</f>
        <v>#VALUE!</v>
      </c>
      <c r="G58" s="36" t="e" vm="2">
        <f>[1]!GenLognormal($G$9,$G$10)</f>
        <v>#VALUE!</v>
      </c>
      <c r="H58" s="36" t="e" vm="2">
        <f>[1]!genUniform($H$9,$H$10)</f>
        <v>#VALUE!</v>
      </c>
      <c r="I58" s="36" t="e" vm="1">
        <f t="shared" si="0"/>
        <v>#VALUE!</v>
      </c>
      <c r="J58" s="36" t="e" vm="1">
        <f t="shared" si="1"/>
        <v>#VALUE!</v>
      </c>
      <c r="K58" s="36" t="e" vm="2">
        <f>[1]!genUniform($K$9,$K$10)</f>
        <v>#VALUE!</v>
      </c>
      <c r="L58" s="36" t="e" vm="1">
        <f t="shared" si="2"/>
        <v>#VALUE!</v>
      </c>
      <c r="M58" s="36" t="e" vm="1">
        <f t="shared" si="3"/>
        <v>#VALUE!</v>
      </c>
      <c r="N58" s="36" t="e" vm="2">
        <f>[1]!genUniform($N$9,$N$10)</f>
        <v>#VALUE!</v>
      </c>
      <c r="O58" s="36" t="e" vm="1">
        <f t="shared" si="4"/>
        <v>#VALUE!</v>
      </c>
      <c r="P58" s="36" t="e" vm="1">
        <f t="shared" si="5"/>
        <v>#VALUE!</v>
      </c>
    </row>
    <row r="59" spans="1:16">
      <c r="A59" s="36">
        <v>49</v>
      </c>
      <c r="C59" s="36" t="e" vm="2">
        <f>[1]!GenLimitNormal($C$9,$C$10,0,1000,0)</f>
        <v>#VALUE!</v>
      </c>
      <c r="D59" s="36" t="e" vm="2">
        <f>[1]!GenBetaPERT(0,$D$9,1)</f>
        <v>#VALUE!</v>
      </c>
      <c r="E59" s="36" t="e" vm="2">
        <f>[1]!GenLognormal($E$9,$E$10)</f>
        <v>#VALUE!</v>
      </c>
      <c r="F59" s="36" t="e" vm="2">
        <f>[1]!GenLognormal($F$9,$F$10)</f>
        <v>#VALUE!</v>
      </c>
      <c r="G59" s="36" t="e" vm="2">
        <f>[1]!GenLognormal($G$9,$G$10)</f>
        <v>#VALUE!</v>
      </c>
      <c r="H59" s="36" t="e" vm="2">
        <f>[1]!genUniform($H$9,$H$10)</f>
        <v>#VALUE!</v>
      </c>
      <c r="I59" s="36" t="e" vm="1">
        <f t="shared" si="0"/>
        <v>#VALUE!</v>
      </c>
      <c r="J59" s="36" t="e" vm="1">
        <f t="shared" si="1"/>
        <v>#VALUE!</v>
      </c>
      <c r="K59" s="36" t="e" vm="2">
        <f>[1]!genUniform($K$9,$K$10)</f>
        <v>#VALUE!</v>
      </c>
      <c r="L59" s="36" t="e" vm="1">
        <f t="shared" si="2"/>
        <v>#VALUE!</v>
      </c>
      <c r="M59" s="36" t="e" vm="1">
        <f t="shared" si="3"/>
        <v>#VALUE!</v>
      </c>
      <c r="N59" s="36" t="e" vm="2">
        <f>[1]!genUniform($N$9,$N$10)</f>
        <v>#VALUE!</v>
      </c>
      <c r="O59" s="36" t="e" vm="1">
        <f t="shared" si="4"/>
        <v>#VALUE!</v>
      </c>
      <c r="P59" s="36" t="e" vm="1">
        <f t="shared" si="5"/>
        <v>#VALUE!</v>
      </c>
    </row>
    <row r="60" spans="1:16">
      <c r="A60" s="36">
        <v>50</v>
      </c>
      <c r="C60" s="36" t="e" vm="2">
        <f>[1]!GenLimitNormal($C$9,$C$10,0,1000,0)</f>
        <v>#VALUE!</v>
      </c>
      <c r="D60" s="36" t="e" vm="2">
        <f>[1]!GenBetaPERT(0,$D$9,1)</f>
        <v>#VALUE!</v>
      </c>
      <c r="E60" s="36" t="e" vm="2">
        <f>[1]!GenLognormal($E$9,$E$10)</f>
        <v>#VALUE!</v>
      </c>
      <c r="F60" s="36" t="e" vm="2">
        <f>[1]!GenLognormal($F$9,$F$10)</f>
        <v>#VALUE!</v>
      </c>
      <c r="G60" s="36" t="e" vm="2">
        <f>[1]!GenLognormal($G$9,$G$10)</f>
        <v>#VALUE!</v>
      </c>
      <c r="H60" s="36" t="e" vm="2">
        <f>[1]!genUniform($H$9,$H$10)</f>
        <v>#VALUE!</v>
      </c>
      <c r="I60" s="36" t="e" vm="1">
        <f t="shared" si="0"/>
        <v>#VALUE!</v>
      </c>
      <c r="J60" s="36" t="e" vm="1">
        <f t="shared" si="1"/>
        <v>#VALUE!</v>
      </c>
      <c r="K60" s="36" t="e" vm="2">
        <f>[1]!genUniform($K$9,$K$10)</f>
        <v>#VALUE!</v>
      </c>
      <c r="L60" s="36" t="e" vm="1">
        <f t="shared" si="2"/>
        <v>#VALUE!</v>
      </c>
      <c r="M60" s="36" t="e" vm="1">
        <f t="shared" si="3"/>
        <v>#VALUE!</v>
      </c>
      <c r="N60" s="36" t="e" vm="2">
        <f>[1]!genUniform($N$9,$N$10)</f>
        <v>#VALUE!</v>
      </c>
      <c r="O60" s="36" t="e" vm="1">
        <f t="shared" si="4"/>
        <v>#VALUE!</v>
      </c>
      <c r="P60" s="36" t="e" vm="1">
        <f t="shared" si="5"/>
        <v>#VALUE!</v>
      </c>
    </row>
    <row r="61" spans="1:16">
      <c r="A61" s="36">
        <v>51</v>
      </c>
      <c r="C61" s="36" t="e" vm="2">
        <f>[1]!GenLimitNormal($C$9,$C$10,0,1000,0)</f>
        <v>#VALUE!</v>
      </c>
      <c r="D61" s="36" t="e" vm="2">
        <f>[1]!GenBetaPERT(0,$D$9,1)</f>
        <v>#VALUE!</v>
      </c>
      <c r="E61" s="36" t="e" vm="2">
        <f>[1]!GenLognormal($E$9,$E$10)</f>
        <v>#VALUE!</v>
      </c>
      <c r="F61" s="36" t="e" vm="2">
        <f>[1]!GenLognormal($F$9,$F$10)</f>
        <v>#VALUE!</v>
      </c>
      <c r="G61" s="36" t="e" vm="2">
        <f>[1]!GenLognormal($G$9,$G$10)</f>
        <v>#VALUE!</v>
      </c>
      <c r="H61" s="36" t="e" vm="2">
        <f>[1]!genUniform($H$9,$H$10)</f>
        <v>#VALUE!</v>
      </c>
      <c r="I61" s="36" t="e" vm="1">
        <f t="shared" si="0"/>
        <v>#VALUE!</v>
      </c>
      <c r="J61" s="36" t="e" vm="1">
        <f t="shared" si="1"/>
        <v>#VALUE!</v>
      </c>
      <c r="K61" s="36" t="e" vm="2">
        <f>[1]!genUniform($K$9,$K$10)</f>
        <v>#VALUE!</v>
      </c>
      <c r="L61" s="36" t="e" vm="1">
        <f t="shared" si="2"/>
        <v>#VALUE!</v>
      </c>
      <c r="M61" s="36" t="e" vm="1">
        <f t="shared" si="3"/>
        <v>#VALUE!</v>
      </c>
      <c r="N61" s="36" t="e" vm="2">
        <f>[1]!genUniform($N$9,$N$10)</f>
        <v>#VALUE!</v>
      </c>
      <c r="O61" s="36" t="e" vm="1">
        <f t="shared" si="4"/>
        <v>#VALUE!</v>
      </c>
      <c r="P61" s="36" t="e" vm="1">
        <f t="shared" si="5"/>
        <v>#VALUE!</v>
      </c>
    </row>
    <row r="62" spans="1:16">
      <c r="A62" s="36">
        <v>52</v>
      </c>
      <c r="C62" s="36" t="e" vm="2">
        <f>[1]!GenLimitNormal($C$9,$C$10,0,1000,0)</f>
        <v>#VALUE!</v>
      </c>
      <c r="D62" s="36" t="e" vm="2">
        <f>[1]!GenBetaPERT(0,$D$9,1)</f>
        <v>#VALUE!</v>
      </c>
      <c r="E62" s="36" t="e" vm="2">
        <f>[1]!GenLognormal($E$9,$E$10)</f>
        <v>#VALUE!</v>
      </c>
      <c r="F62" s="36" t="e" vm="2">
        <f>[1]!GenLognormal($F$9,$F$10)</f>
        <v>#VALUE!</v>
      </c>
      <c r="G62" s="36" t="e" vm="2">
        <f>[1]!GenLognormal($G$9,$G$10)</f>
        <v>#VALUE!</v>
      </c>
      <c r="H62" s="36" t="e" vm="2">
        <f>[1]!genUniform($H$9,$H$10)</f>
        <v>#VALUE!</v>
      </c>
      <c r="I62" s="36" t="e" vm="1">
        <f t="shared" si="0"/>
        <v>#VALUE!</v>
      </c>
      <c r="J62" s="36" t="e" vm="1">
        <f t="shared" si="1"/>
        <v>#VALUE!</v>
      </c>
      <c r="K62" s="36" t="e" vm="2">
        <f>[1]!genUniform($K$9,$K$10)</f>
        <v>#VALUE!</v>
      </c>
      <c r="L62" s="36" t="e" vm="1">
        <f t="shared" si="2"/>
        <v>#VALUE!</v>
      </c>
      <c r="M62" s="36" t="e" vm="1">
        <f t="shared" si="3"/>
        <v>#VALUE!</v>
      </c>
      <c r="N62" s="36" t="e" vm="2">
        <f>[1]!genUniform($N$9,$N$10)</f>
        <v>#VALUE!</v>
      </c>
      <c r="O62" s="36" t="e" vm="1">
        <f t="shared" si="4"/>
        <v>#VALUE!</v>
      </c>
      <c r="P62" s="36" t="e" vm="1">
        <f t="shared" si="5"/>
        <v>#VALUE!</v>
      </c>
    </row>
    <row r="63" spans="1:16">
      <c r="A63" s="36">
        <v>53</v>
      </c>
      <c r="C63" s="36" t="e" vm="2">
        <f>[1]!GenLimitNormal($C$9,$C$10,0,1000,0)</f>
        <v>#VALUE!</v>
      </c>
      <c r="D63" s="36" t="e" vm="2">
        <f>[1]!GenBetaPERT(0,$D$9,1)</f>
        <v>#VALUE!</v>
      </c>
      <c r="E63" s="36" t="e" vm="2">
        <f>[1]!GenLognormal($E$9,$E$10)</f>
        <v>#VALUE!</v>
      </c>
      <c r="F63" s="36" t="e" vm="2">
        <f>[1]!GenLognormal($F$9,$F$10)</f>
        <v>#VALUE!</v>
      </c>
      <c r="G63" s="36" t="e" vm="2">
        <f>[1]!GenLognormal($G$9,$G$10)</f>
        <v>#VALUE!</v>
      </c>
      <c r="H63" s="36" t="e" vm="2">
        <f>[1]!genUniform($H$9,$H$10)</f>
        <v>#VALUE!</v>
      </c>
      <c r="I63" s="36" t="e" vm="1">
        <f t="shared" si="0"/>
        <v>#VALUE!</v>
      </c>
      <c r="J63" s="36" t="e" vm="1">
        <f t="shared" si="1"/>
        <v>#VALUE!</v>
      </c>
      <c r="K63" s="36" t="e" vm="2">
        <f>[1]!genUniform($K$9,$K$10)</f>
        <v>#VALUE!</v>
      </c>
      <c r="L63" s="36" t="e" vm="1">
        <f t="shared" si="2"/>
        <v>#VALUE!</v>
      </c>
      <c r="M63" s="36" t="e" vm="1">
        <f t="shared" si="3"/>
        <v>#VALUE!</v>
      </c>
      <c r="N63" s="36" t="e" vm="2">
        <f>[1]!genUniform($N$9,$N$10)</f>
        <v>#VALUE!</v>
      </c>
      <c r="O63" s="36" t="e" vm="1">
        <f t="shared" si="4"/>
        <v>#VALUE!</v>
      </c>
      <c r="P63" s="36" t="e" vm="1">
        <f t="shared" si="5"/>
        <v>#VALUE!</v>
      </c>
    </row>
    <row r="64" spans="1:16">
      <c r="A64" s="36">
        <v>54</v>
      </c>
      <c r="C64" s="36" t="e" vm="2">
        <f>[1]!GenLimitNormal($C$9,$C$10,0,1000,0)</f>
        <v>#VALUE!</v>
      </c>
      <c r="D64" s="36" t="e" vm="2">
        <f>[1]!GenBetaPERT(0,$D$9,1)</f>
        <v>#VALUE!</v>
      </c>
      <c r="E64" s="36" t="e" vm="2">
        <f>[1]!GenLognormal($E$9,$E$10)</f>
        <v>#VALUE!</v>
      </c>
      <c r="F64" s="36" t="e" vm="2">
        <f>[1]!GenLognormal($F$9,$F$10)</f>
        <v>#VALUE!</v>
      </c>
      <c r="G64" s="36" t="e" vm="2">
        <f>[1]!GenLognormal($G$9,$G$10)</f>
        <v>#VALUE!</v>
      </c>
      <c r="H64" s="36" t="e" vm="2">
        <f>[1]!genUniform($H$9,$H$10)</f>
        <v>#VALUE!</v>
      </c>
      <c r="I64" s="36" t="e" vm="1">
        <f t="shared" si="0"/>
        <v>#VALUE!</v>
      </c>
      <c r="J64" s="36" t="e" vm="1">
        <f t="shared" si="1"/>
        <v>#VALUE!</v>
      </c>
      <c r="K64" s="36" t="e" vm="2">
        <f>[1]!genUniform($K$9,$K$10)</f>
        <v>#VALUE!</v>
      </c>
      <c r="L64" s="36" t="e" vm="1">
        <f t="shared" si="2"/>
        <v>#VALUE!</v>
      </c>
      <c r="M64" s="36" t="e" vm="1">
        <f t="shared" si="3"/>
        <v>#VALUE!</v>
      </c>
      <c r="N64" s="36" t="e" vm="2">
        <f>[1]!genUniform($N$9,$N$10)</f>
        <v>#VALUE!</v>
      </c>
      <c r="O64" s="36" t="e" vm="1">
        <f t="shared" si="4"/>
        <v>#VALUE!</v>
      </c>
      <c r="P64" s="36" t="e" vm="1">
        <f t="shared" si="5"/>
        <v>#VALUE!</v>
      </c>
    </row>
    <row r="65" spans="1:16">
      <c r="A65" s="36">
        <v>55</v>
      </c>
      <c r="C65" s="36" t="e" vm="2">
        <f>[1]!GenLimitNormal($C$9,$C$10,0,1000,0)</f>
        <v>#VALUE!</v>
      </c>
      <c r="D65" s="36" t="e" vm="2">
        <f>[1]!GenBetaPERT(0,$D$9,1)</f>
        <v>#VALUE!</v>
      </c>
      <c r="E65" s="36" t="e" vm="2">
        <f>[1]!GenLognormal($E$9,$E$10)</f>
        <v>#VALUE!</v>
      </c>
      <c r="F65" s="36" t="e" vm="2">
        <f>[1]!GenLognormal($F$9,$F$10)</f>
        <v>#VALUE!</v>
      </c>
      <c r="G65" s="36" t="e" vm="2">
        <f>[1]!GenLognormal($G$9,$G$10)</f>
        <v>#VALUE!</v>
      </c>
      <c r="H65" s="36" t="e" vm="2">
        <f>[1]!genUniform($H$9,$H$10)</f>
        <v>#VALUE!</v>
      </c>
      <c r="I65" s="36" t="e" vm="1">
        <f t="shared" si="0"/>
        <v>#VALUE!</v>
      </c>
      <c r="J65" s="36" t="e" vm="1">
        <f t="shared" si="1"/>
        <v>#VALUE!</v>
      </c>
      <c r="K65" s="36" t="e" vm="2">
        <f>[1]!genUniform($K$9,$K$10)</f>
        <v>#VALUE!</v>
      </c>
      <c r="L65" s="36" t="e" vm="1">
        <f t="shared" si="2"/>
        <v>#VALUE!</v>
      </c>
      <c r="M65" s="36" t="e" vm="1">
        <f t="shared" si="3"/>
        <v>#VALUE!</v>
      </c>
      <c r="N65" s="36" t="e" vm="2">
        <f>[1]!genUniform($N$9,$N$10)</f>
        <v>#VALUE!</v>
      </c>
      <c r="O65" s="36" t="e" vm="1">
        <f t="shared" si="4"/>
        <v>#VALUE!</v>
      </c>
      <c r="P65" s="36" t="e" vm="1">
        <f t="shared" si="5"/>
        <v>#VALUE!</v>
      </c>
    </row>
    <row r="66" spans="1:16">
      <c r="A66" s="36">
        <v>56</v>
      </c>
      <c r="C66" s="36" t="e" vm="2">
        <f>[1]!GenLimitNormal($C$9,$C$10,0,1000,0)</f>
        <v>#VALUE!</v>
      </c>
      <c r="D66" s="36" t="e" vm="2">
        <f>[1]!GenBetaPERT(0,$D$9,1)</f>
        <v>#VALUE!</v>
      </c>
      <c r="E66" s="36" t="e" vm="2">
        <f>[1]!GenLognormal($E$9,$E$10)</f>
        <v>#VALUE!</v>
      </c>
      <c r="F66" s="36" t="e" vm="2">
        <f>[1]!GenLognormal($F$9,$F$10)</f>
        <v>#VALUE!</v>
      </c>
      <c r="G66" s="36" t="e" vm="2">
        <f>[1]!GenLognormal($G$9,$G$10)</f>
        <v>#VALUE!</v>
      </c>
      <c r="H66" s="36" t="e" vm="2">
        <f>[1]!genUniform($H$9,$H$10)</f>
        <v>#VALUE!</v>
      </c>
      <c r="I66" s="36" t="e" vm="1">
        <f t="shared" si="0"/>
        <v>#VALUE!</v>
      </c>
      <c r="J66" s="36" t="e" vm="1">
        <f t="shared" si="1"/>
        <v>#VALUE!</v>
      </c>
      <c r="K66" s="36" t="e" vm="2">
        <f>[1]!genUniform($K$9,$K$10)</f>
        <v>#VALUE!</v>
      </c>
      <c r="L66" s="36" t="e" vm="1">
        <f t="shared" si="2"/>
        <v>#VALUE!</v>
      </c>
      <c r="M66" s="36" t="e" vm="1">
        <f t="shared" si="3"/>
        <v>#VALUE!</v>
      </c>
      <c r="N66" s="36" t="e" vm="2">
        <f>[1]!genUniform($N$9,$N$10)</f>
        <v>#VALUE!</v>
      </c>
      <c r="O66" s="36" t="e" vm="1">
        <f t="shared" si="4"/>
        <v>#VALUE!</v>
      </c>
      <c r="P66" s="36" t="e" vm="1">
        <f t="shared" si="5"/>
        <v>#VALUE!</v>
      </c>
    </row>
    <row r="67" spans="1:16">
      <c r="A67" s="36">
        <v>57</v>
      </c>
      <c r="C67" s="36" t="e" vm="2">
        <f>[1]!GenLimitNormal($C$9,$C$10,0,1000,0)</f>
        <v>#VALUE!</v>
      </c>
      <c r="D67" s="36" t="e" vm="2">
        <f>[1]!GenBetaPERT(0,$D$9,1)</f>
        <v>#VALUE!</v>
      </c>
      <c r="E67" s="36" t="e" vm="2">
        <f>[1]!GenLognormal($E$9,$E$10)</f>
        <v>#VALUE!</v>
      </c>
      <c r="F67" s="36" t="e" vm="2">
        <f>[1]!GenLognormal($F$9,$F$10)</f>
        <v>#VALUE!</v>
      </c>
      <c r="G67" s="36" t="e" vm="2">
        <f>[1]!GenLognormal($G$9,$G$10)</f>
        <v>#VALUE!</v>
      </c>
      <c r="H67" s="36" t="e" vm="2">
        <f>[1]!genUniform($H$9,$H$10)</f>
        <v>#VALUE!</v>
      </c>
      <c r="I67" s="36" t="e" vm="1">
        <f t="shared" si="0"/>
        <v>#VALUE!</v>
      </c>
      <c r="J67" s="36" t="e" vm="1">
        <f t="shared" si="1"/>
        <v>#VALUE!</v>
      </c>
      <c r="K67" s="36" t="e" vm="2">
        <f>[1]!genUniform($K$9,$K$10)</f>
        <v>#VALUE!</v>
      </c>
      <c r="L67" s="36" t="e" vm="1">
        <f t="shared" si="2"/>
        <v>#VALUE!</v>
      </c>
      <c r="M67" s="36" t="e" vm="1">
        <f t="shared" si="3"/>
        <v>#VALUE!</v>
      </c>
      <c r="N67" s="36" t="e" vm="2">
        <f>[1]!genUniform($N$9,$N$10)</f>
        <v>#VALUE!</v>
      </c>
      <c r="O67" s="36" t="e" vm="1">
        <f t="shared" si="4"/>
        <v>#VALUE!</v>
      </c>
      <c r="P67" s="36" t="e" vm="1">
        <f t="shared" si="5"/>
        <v>#VALUE!</v>
      </c>
    </row>
    <row r="68" spans="1:16">
      <c r="A68" s="36">
        <v>58</v>
      </c>
      <c r="C68" s="36" t="e" vm="2">
        <f>[1]!GenLimitNormal($C$9,$C$10,0,1000,0)</f>
        <v>#VALUE!</v>
      </c>
      <c r="D68" s="36" t="e" vm="2">
        <f>[1]!GenBetaPERT(0,$D$9,1)</f>
        <v>#VALUE!</v>
      </c>
      <c r="E68" s="36" t="e" vm="2">
        <f>[1]!GenLognormal($E$9,$E$10)</f>
        <v>#VALUE!</v>
      </c>
      <c r="F68" s="36" t="e" vm="2">
        <f>[1]!GenLognormal($F$9,$F$10)</f>
        <v>#VALUE!</v>
      </c>
      <c r="G68" s="36" t="e" vm="2">
        <f>[1]!GenLognormal($G$9,$G$10)</f>
        <v>#VALUE!</v>
      </c>
      <c r="H68" s="36" t="e" vm="2">
        <f>[1]!genUniform($H$9,$H$10)</f>
        <v>#VALUE!</v>
      </c>
      <c r="I68" s="36" t="e" vm="1">
        <f t="shared" si="0"/>
        <v>#VALUE!</v>
      </c>
      <c r="J68" s="36" t="e" vm="1">
        <f t="shared" si="1"/>
        <v>#VALUE!</v>
      </c>
      <c r="K68" s="36" t="e" vm="2">
        <f>[1]!genUniform($K$9,$K$10)</f>
        <v>#VALUE!</v>
      </c>
      <c r="L68" s="36" t="e" vm="1">
        <f t="shared" si="2"/>
        <v>#VALUE!</v>
      </c>
      <c r="M68" s="36" t="e" vm="1">
        <f t="shared" si="3"/>
        <v>#VALUE!</v>
      </c>
      <c r="N68" s="36" t="e" vm="2">
        <f>[1]!genUniform($N$9,$N$10)</f>
        <v>#VALUE!</v>
      </c>
      <c r="O68" s="36" t="e" vm="1">
        <f t="shared" si="4"/>
        <v>#VALUE!</v>
      </c>
      <c r="P68" s="36" t="e" vm="1">
        <f t="shared" si="5"/>
        <v>#VALUE!</v>
      </c>
    </row>
    <row r="69" spans="1:16">
      <c r="A69" s="36">
        <v>59</v>
      </c>
      <c r="C69" s="36" t="e" vm="2">
        <f>[1]!GenLimitNormal($C$9,$C$10,0,1000,0)</f>
        <v>#VALUE!</v>
      </c>
      <c r="D69" s="36" t="e" vm="2">
        <f>[1]!GenBetaPERT(0,$D$9,1)</f>
        <v>#VALUE!</v>
      </c>
      <c r="E69" s="36" t="e" vm="2">
        <f>[1]!GenLognormal($E$9,$E$10)</f>
        <v>#VALUE!</v>
      </c>
      <c r="F69" s="36" t="e" vm="2">
        <f>[1]!GenLognormal($F$9,$F$10)</f>
        <v>#VALUE!</v>
      </c>
      <c r="G69" s="36" t="e" vm="2">
        <f>[1]!GenLognormal($G$9,$G$10)</f>
        <v>#VALUE!</v>
      </c>
      <c r="H69" s="36" t="e" vm="2">
        <f>[1]!genUniform($H$9,$H$10)</f>
        <v>#VALUE!</v>
      </c>
      <c r="I69" s="36" t="e" vm="1">
        <f t="shared" si="0"/>
        <v>#VALUE!</v>
      </c>
      <c r="J69" s="36" t="e" vm="1">
        <f t="shared" si="1"/>
        <v>#VALUE!</v>
      </c>
      <c r="K69" s="36" t="e" vm="2">
        <f>[1]!genUniform($K$9,$K$10)</f>
        <v>#VALUE!</v>
      </c>
      <c r="L69" s="36" t="e" vm="1">
        <f t="shared" si="2"/>
        <v>#VALUE!</v>
      </c>
      <c r="M69" s="36" t="e" vm="1">
        <f t="shared" si="3"/>
        <v>#VALUE!</v>
      </c>
      <c r="N69" s="36" t="e" vm="2">
        <f>[1]!genUniform($N$9,$N$10)</f>
        <v>#VALUE!</v>
      </c>
      <c r="O69" s="36" t="e" vm="1">
        <f t="shared" si="4"/>
        <v>#VALUE!</v>
      </c>
      <c r="P69" s="36" t="e" vm="1">
        <f t="shared" si="5"/>
        <v>#VALUE!</v>
      </c>
    </row>
    <row r="70" spans="1:16">
      <c r="A70" s="36">
        <v>60</v>
      </c>
      <c r="C70" s="36" t="e" vm="2">
        <f>[1]!GenLimitNormal($C$9,$C$10,0,1000,0)</f>
        <v>#VALUE!</v>
      </c>
      <c r="D70" s="36" t="e" vm="2">
        <f>[1]!GenBetaPERT(0,$D$9,1)</f>
        <v>#VALUE!</v>
      </c>
      <c r="E70" s="36" t="e" vm="2">
        <f>[1]!GenLognormal($E$9,$E$10)</f>
        <v>#VALUE!</v>
      </c>
      <c r="F70" s="36" t="e" vm="2">
        <f>[1]!GenLognormal($F$9,$F$10)</f>
        <v>#VALUE!</v>
      </c>
      <c r="G70" s="36" t="e" vm="2">
        <f>[1]!GenLognormal($G$9,$G$10)</f>
        <v>#VALUE!</v>
      </c>
      <c r="H70" s="36" t="e" vm="2">
        <f>[1]!genUniform($H$9,$H$10)</f>
        <v>#VALUE!</v>
      </c>
      <c r="I70" s="36" t="e" vm="1">
        <f t="shared" si="0"/>
        <v>#VALUE!</v>
      </c>
      <c r="J70" s="36" t="e" vm="1">
        <f t="shared" si="1"/>
        <v>#VALUE!</v>
      </c>
      <c r="K70" s="36" t="e" vm="2">
        <f>[1]!genUniform($K$9,$K$10)</f>
        <v>#VALUE!</v>
      </c>
      <c r="L70" s="36" t="e" vm="1">
        <f t="shared" si="2"/>
        <v>#VALUE!</v>
      </c>
      <c r="M70" s="36" t="e" vm="1">
        <f t="shared" si="3"/>
        <v>#VALUE!</v>
      </c>
      <c r="N70" s="36" t="e" vm="2">
        <f>[1]!genUniform($N$9,$N$10)</f>
        <v>#VALUE!</v>
      </c>
      <c r="O70" s="36" t="e" vm="1">
        <f t="shared" si="4"/>
        <v>#VALUE!</v>
      </c>
      <c r="P70" s="36" t="e" vm="1">
        <f t="shared" si="5"/>
        <v>#VALUE!</v>
      </c>
    </row>
    <row r="71" spans="1:16">
      <c r="A71" s="36">
        <v>61</v>
      </c>
      <c r="C71" s="36" t="e" vm="2">
        <f>[1]!GenLimitNormal($C$9,$C$10,0,1000,0)</f>
        <v>#VALUE!</v>
      </c>
      <c r="D71" s="36" t="e" vm="2">
        <f>[1]!GenBetaPERT(0,$D$9,1)</f>
        <v>#VALUE!</v>
      </c>
      <c r="E71" s="36" t="e" vm="2">
        <f>[1]!GenLognormal($E$9,$E$10)</f>
        <v>#VALUE!</v>
      </c>
      <c r="F71" s="36" t="e" vm="2">
        <f>[1]!GenLognormal($F$9,$F$10)</f>
        <v>#VALUE!</v>
      </c>
      <c r="G71" s="36" t="e" vm="2">
        <f>[1]!GenLognormal($G$9,$G$10)</f>
        <v>#VALUE!</v>
      </c>
      <c r="H71" s="36" t="e" vm="2">
        <f>[1]!genUniform($H$9,$H$10)</f>
        <v>#VALUE!</v>
      </c>
      <c r="I71" s="36" t="e" vm="1">
        <f t="shared" si="0"/>
        <v>#VALUE!</v>
      </c>
      <c r="J71" s="36" t="e" vm="1">
        <f t="shared" si="1"/>
        <v>#VALUE!</v>
      </c>
      <c r="K71" s="36" t="e" vm="2">
        <f>[1]!genUniform($K$9,$K$10)</f>
        <v>#VALUE!</v>
      </c>
      <c r="L71" s="36" t="e" vm="1">
        <f t="shared" si="2"/>
        <v>#VALUE!</v>
      </c>
      <c r="M71" s="36" t="e" vm="1">
        <f t="shared" si="3"/>
        <v>#VALUE!</v>
      </c>
      <c r="N71" s="36" t="e" vm="2">
        <f>[1]!genUniform($N$9,$N$10)</f>
        <v>#VALUE!</v>
      </c>
      <c r="O71" s="36" t="e" vm="1">
        <f t="shared" si="4"/>
        <v>#VALUE!</v>
      </c>
      <c r="P71" s="36" t="e" vm="1">
        <f t="shared" si="5"/>
        <v>#VALUE!</v>
      </c>
    </row>
    <row r="72" spans="1:16">
      <c r="A72" s="36">
        <v>62</v>
      </c>
      <c r="C72" s="36" t="e" vm="2">
        <f>[1]!GenLimitNormal($C$9,$C$10,0,1000,0)</f>
        <v>#VALUE!</v>
      </c>
      <c r="D72" s="36" t="e" vm="2">
        <f>[1]!GenBetaPERT(0,$D$9,1)</f>
        <v>#VALUE!</v>
      </c>
      <c r="E72" s="36" t="e" vm="2">
        <f>[1]!GenLognormal($E$9,$E$10)</f>
        <v>#VALUE!</v>
      </c>
      <c r="F72" s="36" t="e" vm="2">
        <f>[1]!GenLognormal($F$9,$F$10)</f>
        <v>#VALUE!</v>
      </c>
      <c r="G72" s="36" t="e" vm="2">
        <f>[1]!GenLognormal($G$9,$G$10)</f>
        <v>#VALUE!</v>
      </c>
      <c r="H72" s="36" t="e" vm="2">
        <f>[1]!genUniform($H$9,$H$10)</f>
        <v>#VALUE!</v>
      </c>
      <c r="I72" s="36" t="e" vm="1">
        <f t="shared" si="0"/>
        <v>#VALUE!</v>
      </c>
      <c r="J72" s="36" t="e" vm="1">
        <f t="shared" si="1"/>
        <v>#VALUE!</v>
      </c>
      <c r="K72" s="36" t="e" vm="2">
        <f>[1]!genUniform($K$9,$K$10)</f>
        <v>#VALUE!</v>
      </c>
      <c r="L72" s="36" t="e" vm="1">
        <f t="shared" si="2"/>
        <v>#VALUE!</v>
      </c>
      <c r="M72" s="36" t="e" vm="1">
        <f t="shared" si="3"/>
        <v>#VALUE!</v>
      </c>
      <c r="N72" s="36" t="e" vm="2">
        <f>[1]!genUniform($N$9,$N$10)</f>
        <v>#VALUE!</v>
      </c>
      <c r="O72" s="36" t="e" vm="1">
        <f t="shared" si="4"/>
        <v>#VALUE!</v>
      </c>
      <c r="P72" s="36" t="e" vm="1">
        <f t="shared" si="5"/>
        <v>#VALUE!</v>
      </c>
    </row>
    <row r="73" spans="1:16">
      <c r="A73" s="36">
        <v>63</v>
      </c>
      <c r="C73" s="36" t="e" vm="2">
        <f>[1]!GenLimitNormal($C$9,$C$10,0,1000,0)</f>
        <v>#VALUE!</v>
      </c>
      <c r="D73" s="36" t="e" vm="2">
        <f>[1]!GenBetaPERT(0,$D$9,1)</f>
        <v>#VALUE!</v>
      </c>
      <c r="E73" s="36" t="e" vm="2">
        <f>[1]!GenLognormal($E$9,$E$10)</f>
        <v>#VALUE!</v>
      </c>
      <c r="F73" s="36" t="e" vm="2">
        <f>[1]!GenLognormal($F$9,$F$10)</f>
        <v>#VALUE!</v>
      </c>
      <c r="G73" s="36" t="e" vm="2">
        <f>[1]!GenLognormal($G$9,$G$10)</f>
        <v>#VALUE!</v>
      </c>
      <c r="H73" s="36" t="e" vm="2">
        <f>[1]!genUniform($H$9,$H$10)</f>
        <v>#VALUE!</v>
      </c>
      <c r="I73" s="36" t="e" vm="1">
        <f t="shared" si="0"/>
        <v>#VALUE!</v>
      </c>
      <c r="J73" s="36" t="e" vm="1">
        <f t="shared" si="1"/>
        <v>#VALUE!</v>
      </c>
      <c r="K73" s="36" t="e" vm="2">
        <f>[1]!genUniform($K$9,$K$10)</f>
        <v>#VALUE!</v>
      </c>
      <c r="L73" s="36" t="e" vm="1">
        <f t="shared" si="2"/>
        <v>#VALUE!</v>
      </c>
      <c r="M73" s="36" t="e" vm="1">
        <f t="shared" si="3"/>
        <v>#VALUE!</v>
      </c>
      <c r="N73" s="36" t="e" vm="2">
        <f>[1]!genUniform($N$9,$N$10)</f>
        <v>#VALUE!</v>
      </c>
      <c r="O73" s="36" t="e" vm="1">
        <f t="shared" si="4"/>
        <v>#VALUE!</v>
      </c>
      <c r="P73" s="36" t="e" vm="1">
        <f t="shared" si="5"/>
        <v>#VALUE!</v>
      </c>
    </row>
    <row r="74" spans="1:16">
      <c r="A74" s="36">
        <v>64</v>
      </c>
      <c r="C74" s="36" t="e" vm="2">
        <f>[1]!GenLimitNormal($C$9,$C$10,0,1000,0)</f>
        <v>#VALUE!</v>
      </c>
      <c r="D74" s="36" t="e" vm="2">
        <f>[1]!GenBetaPERT(0,$D$9,1)</f>
        <v>#VALUE!</v>
      </c>
      <c r="E74" s="36" t="e" vm="2">
        <f>[1]!GenLognormal($E$9,$E$10)</f>
        <v>#VALUE!</v>
      </c>
      <c r="F74" s="36" t="e" vm="2">
        <f>[1]!GenLognormal($F$9,$F$10)</f>
        <v>#VALUE!</v>
      </c>
      <c r="G74" s="36" t="e" vm="2">
        <f>[1]!GenLognormal($G$9,$G$10)</f>
        <v>#VALUE!</v>
      </c>
      <c r="H74" s="36" t="e" vm="2">
        <f>[1]!genUniform($H$9,$H$10)</f>
        <v>#VALUE!</v>
      </c>
      <c r="I74" s="36" t="e" vm="1">
        <f t="shared" si="0"/>
        <v>#VALUE!</v>
      </c>
      <c r="J74" s="36" t="e" vm="1">
        <f t="shared" si="1"/>
        <v>#VALUE!</v>
      </c>
      <c r="K74" s="36" t="e" vm="2">
        <f>[1]!genUniform($K$9,$K$10)</f>
        <v>#VALUE!</v>
      </c>
      <c r="L74" s="36" t="e" vm="1">
        <f t="shared" si="2"/>
        <v>#VALUE!</v>
      </c>
      <c r="M74" s="36" t="e" vm="1">
        <f t="shared" si="3"/>
        <v>#VALUE!</v>
      </c>
      <c r="N74" s="36" t="e" vm="2">
        <f>[1]!genUniform($N$9,$N$10)</f>
        <v>#VALUE!</v>
      </c>
      <c r="O74" s="36" t="e" vm="1">
        <f t="shared" si="4"/>
        <v>#VALUE!</v>
      </c>
      <c r="P74" s="36" t="e" vm="1">
        <f t="shared" si="5"/>
        <v>#VALUE!</v>
      </c>
    </row>
    <row r="75" spans="1:16">
      <c r="A75" s="36">
        <v>65</v>
      </c>
      <c r="C75" s="36" t="e" vm="2">
        <f>[1]!GenLimitNormal($C$9,$C$10,0,1000,0)</f>
        <v>#VALUE!</v>
      </c>
      <c r="D75" s="36" t="e" vm="2">
        <f>[1]!GenBetaPERT(0,$D$9,1)</f>
        <v>#VALUE!</v>
      </c>
      <c r="E75" s="36" t="e" vm="2">
        <f>[1]!GenLognormal($E$9,$E$10)</f>
        <v>#VALUE!</v>
      </c>
      <c r="F75" s="36" t="e" vm="2">
        <f>[1]!GenLognormal($F$9,$F$10)</f>
        <v>#VALUE!</v>
      </c>
      <c r="G75" s="36" t="e" vm="2">
        <f>[1]!GenLognormal($G$9,$G$10)</f>
        <v>#VALUE!</v>
      </c>
      <c r="H75" s="36" t="e" vm="2">
        <f>[1]!genUniform($H$9,$H$10)</f>
        <v>#VALUE!</v>
      </c>
      <c r="I75" s="36" t="e" vm="1">
        <f t="shared" si="0"/>
        <v>#VALUE!</v>
      </c>
      <c r="J75" s="36" t="e" vm="1">
        <f t="shared" si="1"/>
        <v>#VALUE!</v>
      </c>
      <c r="K75" s="36" t="e" vm="2">
        <f>[1]!genUniform($K$9,$K$10)</f>
        <v>#VALUE!</v>
      </c>
      <c r="L75" s="36" t="e" vm="1">
        <f t="shared" si="2"/>
        <v>#VALUE!</v>
      </c>
      <c r="M75" s="36" t="e" vm="1">
        <f t="shared" si="3"/>
        <v>#VALUE!</v>
      </c>
      <c r="N75" s="36" t="e" vm="2">
        <f>[1]!genUniform($N$9,$N$10)</f>
        <v>#VALUE!</v>
      </c>
      <c r="O75" s="36" t="e" vm="1">
        <f t="shared" si="4"/>
        <v>#VALUE!</v>
      </c>
      <c r="P75" s="36" t="e" vm="1">
        <f t="shared" si="5"/>
        <v>#VALUE!</v>
      </c>
    </row>
    <row r="76" spans="1:16">
      <c r="A76" s="36">
        <v>66</v>
      </c>
      <c r="C76" s="36" t="e" vm="2">
        <f>[1]!GenLimitNormal($C$9,$C$10,0,1000,0)</f>
        <v>#VALUE!</v>
      </c>
      <c r="D76" s="36" t="e" vm="2">
        <f>[1]!GenBetaPERT(0,$D$9,1)</f>
        <v>#VALUE!</v>
      </c>
      <c r="E76" s="36" t="e" vm="2">
        <f>[1]!GenLognormal($E$9,$E$10)</f>
        <v>#VALUE!</v>
      </c>
      <c r="F76" s="36" t="e" vm="2">
        <f>[1]!GenLognormal($F$9,$F$10)</f>
        <v>#VALUE!</v>
      </c>
      <c r="G76" s="36" t="e" vm="2">
        <f>[1]!GenLognormal($G$9,$G$10)</f>
        <v>#VALUE!</v>
      </c>
      <c r="H76" s="36" t="e" vm="2">
        <f>[1]!genUniform($H$9,$H$10)</f>
        <v>#VALUE!</v>
      </c>
      <c r="I76" s="36" t="e" vm="1">
        <f t="shared" ref="I76:I139" si="6">_xlfn.LOGNORM.INV($H76,$I$9,$I$10)</f>
        <v>#VALUE!</v>
      </c>
      <c r="J76" s="36" t="e" vm="1">
        <f t="shared" ref="J76:J139" si="7">$C76+$D76*I76/$G76+(1-$D76)*($F76*$E76)/$G76</f>
        <v>#VALUE!</v>
      </c>
      <c r="K76" s="36" t="e" vm="2">
        <f>[1]!genUniform($K$9,$K$10)</f>
        <v>#VALUE!</v>
      </c>
      <c r="L76" s="36" t="e" vm="1">
        <f t="shared" ref="L76:L139" si="8">_xlfn.LOGNORM.INV($K76,$L$9,$L$10)</f>
        <v>#VALUE!</v>
      </c>
      <c r="M76" s="36" t="e" vm="1">
        <f t="shared" ref="M76:M139" si="9">$C76+$D76*L76/$G76+(1-$D76)*($F76*$E76)/$G76</f>
        <v>#VALUE!</v>
      </c>
      <c r="N76" s="36" t="e" vm="2">
        <f>[1]!genUniform($N$9,$N$10)</f>
        <v>#VALUE!</v>
      </c>
      <c r="O76" s="36" t="e" vm="1">
        <f t="shared" ref="O76:O139" si="10">_xlfn.LOGNORM.INV($N76,$O$9,$O$10)</f>
        <v>#VALUE!</v>
      </c>
      <c r="P76" s="36" t="e" vm="1">
        <f t="shared" ref="P76:P139" si="11">$C76+$D76*O76/$G76+(1-$D76)*($F76*$E76)/$G76</f>
        <v>#VALUE!</v>
      </c>
    </row>
    <row r="77" spans="1:16">
      <c r="A77" s="36">
        <v>67</v>
      </c>
      <c r="C77" s="36" t="e" vm="2">
        <f>[1]!GenLimitNormal($C$9,$C$10,0,1000,0)</f>
        <v>#VALUE!</v>
      </c>
      <c r="D77" s="36" t="e" vm="2">
        <f>[1]!GenBetaPERT(0,$D$9,1)</f>
        <v>#VALUE!</v>
      </c>
      <c r="E77" s="36" t="e" vm="2">
        <f>[1]!GenLognormal($E$9,$E$10)</f>
        <v>#VALUE!</v>
      </c>
      <c r="F77" s="36" t="e" vm="2">
        <f>[1]!GenLognormal($F$9,$F$10)</f>
        <v>#VALUE!</v>
      </c>
      <c r="G77" s="36" t="e" vm="2">
        <f>[1]!GenLognormal($G$9,$G$10)</f>
        <v>#VALUE!</v>
      </c>
      <c r="H77" s="36" t="e" vm="2">
        <f>[1]!genUniform($H$9,$H$10)</f>
        <v>#VALUE!</v>
      </c>
      <c r="I77" s="36" t="e" vm="1">
        <f t="shared" si="6"/>
        <v>#VALUE!</v>
      </c>
      <c r="J77" s="36" t="e" vm="1">
        <f t="shared" si="7"/>
        <v>#VALUE!</v>
      </c>
      <c r="K77" s="36" t="e" vm="2">
        <f>[1]!genUniform($K$9,$K$10)</f>
        <v>#VALUE!</v>
      </c>
      <c r="L77" s="36" t="e" vm="1">
        <f t="shared" si="8"/>
        <v>#VALUE!</v>
      </c>
      <c r="M77" s="36" t="e" vm="1">
        <f t="shared" si="9"/>
        <v>#VALUE!</v>
      </c>
      <c r="N77" s="36" t="e" vm="2">
        <f>[1]!genUniform($N$9,$N$10)</f>
        <v>#VALUE!</v>
      </c>
      <c r="O77" s="36" t="e" vm="1">
        <f t="shared" si="10"/>
        <v>#VALUE!</v>
      </c>
      <c r="P77" s="36" t="e" vm="1">
        <f t="shared" si="11"/>
        <v>#VALUE!</v>
      </c>
    </row>
    <row r="78" spans="1:16">
      <c r="A78" s="36">
        <v>68</v>
      </c>
      <c r="C78" s="36" t="e" vm="2">
        <f>[1]!GenLimitNormal($C$9,$C$10,0,1000,0)</f>
        <v>#VALUE!</v>
      </c>
      <c r="D78" s="36" t="e" vm="2">
        <f>[1]!GenBetaPERT(0,$D$9,1)</f>
        <v>#VALUE!</v>
      </c>
      <c r="E78" s="36" t="e" vm="2">
        <f>[1]!GenLognormal($E$9,$E$10)</f>
        <v>#VALUE!</v>
      </c>
      <c r="F78" s="36" t="e" vm="2">
        <f>[1]!GenLognormal($F$9,$F$10)</f>
        <v>#VALUE!</v>
      </c>
      <c r="G78" s="36" t="e" vm="2">
        <f>[1]!GenLognormal($G$9,$G$10)</f>
        <v>#VALUE!</v>
      </c>
      <c r="H78" s="36" t="e" vm="2">
        <f>[1]!genUniform($H$9,$H$10)</f>
        <v>#VALUE!</v>
      </c>
      <c r="I78" s="36" t="e" vm="1">
        <f t="shared" si="6"/>
        <v>#VALUE!</v>
      </c>
      <c r="J78" s="36" t="e" vm="1">
        <f t="shared" si="7"/>
        <v>#VALUE!</v>
      </c>
      <c r="K78" s="36" t="e" vm="2">
        <f>[1]!genUniform($K$9,$K$10)</f>
        <v>#VALUE!</v>
      </c>
      <c r="L78" s="36" t="e" vm="1">
        <f t="shared" si="8"/>
        <v>#VALUE!</v>
      </c>
      <c r="M78" s="36" t="e" vm="1">
        <f t="shared" si="9"/>
        <v>#VALUE!</v>
      </c>
      <c r="N78" s="36" t="e" vm="2">
        <f>[1]!genUniform($N$9,$N$10)</f>
        <v>#VALUE!</v>
      </c>
      <c r="O78" s="36" t="e" vm="1">
        <f t="shared" si="10"/>
        <v>#VALUE!</v>
      </c>
      <c r="P78" s="36" t="e" vm="1">
        <f t="shared" si="11"/>
        <v>#VALUE!</v>
      </c>
    </row>
    <row r="79" spans="1:16">
      <c r="A79" s="36">
        <v>69</v>
      </c>
      <c r="C79" s="36" t="e" vm="2">
        <f>[1]!GenLimitNormal($C$9,$C$10,0,1000,0)</f>
        <v>#VALUE!</v>
      </c>
      <c r="D79" s="36" t="e" vm="2">
        <f>[1]!GenBetaPERT(0,$D$9,1)</f>
        <v>#VALUE!</v>
      </c>
      <c r="E79" s="36" t="e" vm="2">
        <f>[1]!GenLognormal($E$9,$E$10)</f>
        <v>#VALUE!</v>
      </c>
      <c r="F79" s="36" t="e" vm="2">
        <f>[1]!GenLognormal($F$9,$F$10)</f>
        <v>#VALUE!</v>
      </c>
      <c r="G79" s="36" t="e" vm="2">
        <f>[1]!GenLognormal($G$9,$G$10)</f>
        <v>#VALUE!</v>
      </c>
      <c r="H79" s="36" t="e" vm="2">
        <f>[1]!genUniform($H$9,$H$10)</f>
        <v>#VALUE!</v>
      </c>
      <c r="I79" s="36" t="e" vm="1">
        <f t="shared" si="6"/>
        <v>#VALUE!</v>
      </c>
      <c r="J79" s="36" t="e" vm="1">
        <f t="shared" si="7"/>
        <v>#VALUE!</v>
      </c>
      <c r="K79" s="36" t="e" vm="2">
        <f>[1]!genUniform($K$9,$K$10)</f>
        <v>#VALUE!</v>
      </c>
      <c r="L79" s="36" t="e" vm="1">
        <f t="shared" si="8"/>
        <v>#VALUE!</v>
      </c>
      <c r="M79" s="36" t="e" vm="1">
        <f t="shared" si="9"/>
        <v>#VALUE!</v>
      </c>
      <c r="N79" s="36" t="e" vm="2">
        <f>[1]!genUniform($N$9,$N$10)</f>
        <v>#VALUE!</v>
      </c>
      <c r="O79" s="36" t="e" vm="1">
        <f t="shared" si="10"/>
        <v>#VALUE!</v>
      </c>
      <c r="P79" s="36" t="e" vm="1">
        <f t="shared" si="11"/>
        <v>#VALUE!</v>
      </c>
    </row>
    <row r="80" spans="1:16">
      <c r="A80" s="36">
        <v>70</v>
      </c>
      <c r="C80" s="36" t="e" vm="2">
        <f>[1]!GenLimitNormal($C$9,$C$10,0,1000,0)</f>
        <v>#VALUE!</v>
      </c>
      <c r="D80" s="36" t="e" vm="2">
        <f>[1]!GenBetaPERT(0,$D$9,1)</f>
        <v>#VALUE!</v>
      </c>
      <c r="E80" s="36" t="e" vm="2">
        <f>[1]!GenLognormal($E$9,$E$10)</f>
        <v>#VALUE!</v>
      </c>
      <c r="F80" s="36" t="e" vm="2">
        <f>[1]!GenLognormal($F$9,$F$10)</f>
        <v>#VALUE!</v>
      </c>
      <c r="G80" s="36" t="e" vm="2">
        <f>[1]!GenLognormal($G$9,$G$10)</f>
        <v>#VALUE!</v>
      </c>
      <c r="H80" s="36" t="e" vm="2">
        <f>[1]!genUniform($H$9,$H$10)</f>
        <v>#VALUE!</v>
      </c>
      <c r="I80" s="36" t="e" vm="1">
        <f t="shared" si="6"/>
        <v>#VALUE!</v>
      </c>
      <c r="J80" s="36" t="e" vm="1">
        <f t="shared" si="7"/>
        <v>#VALUE!</v>
      </c>
      <c r="K80" s="36" t="e" vm="2">
        <f>[1]!genUniform($K$9,$K$10)</f>
        <v>#VALUE!</v>
      </c>
      <c r="L80" s="36" t="e" vm="1">
        <f t="shared" si="8"/>
        <v>#VALUE!</v>
      </c>
      <c r="M80" s="36" t="e" vm="1">
        <f t="shared" si="9"/>
        <v>#VALUE!</v>
      </c>
      <c r="N80" s="36" t="e" vm="2">
        <f>[1]!genUniform($N$9,$N$10)</f>
        <v>#VALUE!</v>
      </c>
      <c r="O80" s="36" t="e" vm="1">
        <f t="shared" si="10"/>
        <v>#VALUE!</v>
      </c>
      <c r="P80" s="36" t="e" vm="1">
        <f t="shared" si="11"/>
        <v>#VALUE!</v>
      </c>
    </row>
    <row r="81" spans="1:16">
      <c r="A81" s="36">
        <v>71</v>
      </c>
      <c r="C81" s="36" t="e" vm="2">
        <f>[1]!GenLimitNormal($C$9,$C$10,0,1000,0)</f>
        <v>#VALUE!</v>
      </c>
      <c r="D81" s="36" t="e" vm="2">
        <f>[1]!GenBetaPERT(0,$D$9,1)</f>
        <v>#VALUE!</v>
      </c>
      <c r="E81" s="36" t="e" vm="2">
        <f>[1]!GenLognormal($E$9,$E$10)</f>
        <v>#VALUE!</v>
      </c>
      <c r="F81" s="36" t="e" vm="2">
        <f>[1]!GenLognormal($F$9,$F$10)</f>
        <v>#VALUE!</v>
      </c>
      <c r="G81" s="36" t="e" vm="2">
        <f>[1]!GenLognormal($G$9,$G$10)</f>
        <v>#VALUE!</v>
      </c>
      <c r="H81" s="36" t="e" vm="2">
        <f>[1]!genUniform($H$9,$H$10)</f>
        <v>#VALUE!</v>
      </c>
      <c r="I81" s="36" t="e" vm="1">
        <f t="shared" si="6"/>
        <v>#VALUE!</v>
      </c>
      <c r="J81" s="36" t="e" vm="1">
        <f t="shared" si="7"/>
        <v>#VALUE!</v>
      </c>
      <c r="K81" s="36" t="e" vm="2">
        <f>[1]!genUniform($K$9,$K$10)</f>
        <v>#VALUE!</v>
      </c>
      <c r="L81" s="36" t="e" vm="1">
        <f t="shared" si="8"/>
        <v>#VALUE!</v>
      </c>
      <c r="M81" s="36" t="e" vm="1">
        <f t="shared" si="9"/>
        <v>#VALUE!</v>
      </c>
      <c r="N81" s="36" t="e" vm="2">
        <f>[1]!genUniform($N$9,$N$10)</f>
        <v>#VALUE!</v>
      </c>
      <c r="O81" s="36" t="e" vm="1">
        <f t="shared" si="10"/>
        <v>#VALUE!</v>
      </c>
      <c r="P81" s="36" t="e" vm="1">
        <f t="shared" si="11"/>
        <v>#VALUE!</v>
      </c>
    </row>
    <row r="82" spans="1:16">
      <c r="A82" s="36">
        <v>72</v>
      </c>
      <c r="C82" s="36" t="e" vm="2">
        <f>[1]!GenLimitNormal($C$9,$C$10,0,1000,0)</f>
        <v>#VALUE!</v>
      </c>
      <c r="D82" s="36" t="e" vm="2">
        <f>[1]!GenBetaPERT(0,$D$9,1)</f>
        <v>#VALUE!</v>
      </c>
      <c r="E82" s="36" t="e" vm="2">
        <f>[1]!GenLognormal($E$9,$E$10)</f>
        <v>#VALUE!</v>
      </c>
      <c r="F82" s="36" t="e" vm="2">
        <f>[1]!GenLognormal($F$9,$F$10)</f>
        <v>#VALUE!</v>
      </c>
      <c r="G82" s="36" t="e" vm="2">
        <f>[1]!GenLognormal($G$9,$G$10)</f>
        <v>#VALUE!</v>
      </c>
      <c r="H82" s="36" t="e" vm="2">
        <f>[1]!genUniform($H$9,$H$10)</f>
        <v>#VALUE!</v>
      </c>
      <c r="I82" s="36" t="e" vm="1">
        <f t="shared" si="6"/>
        <v>#VALUE!</v>
      </c>
      <c r="J82" s="36" t="e" vm="1">
        <f t="shared" si="7"/>
        <v>#VALUE!</v>
      </c>
      <c r="K82" s="36" t="e" vm="2">
        <f>[1]!genUniform($K$9,$K$10)</f>
        <v>#VALUE!</v>
      </c>
      <c r="L82" s="36" t="e" vm="1">
        <f t="shared" si="8"/>
        <v>#VALUE!</v>
      </c>
      <c r="M82" s="36" t="e" vm="1">
        <f t="shared" si="9"/>
        <v>#VALUE!</v>
      </c>
      <c r="N82" s="36" t="e" vm="2">
        <f>[1]!genUniform($N$9,$N$10)</f>
        <v>#VALUE!</v>
      </c>
      <c r="O82" s="36" t="e" vm="1">
        <f t="shared" si="10"/>
        <v>#VALUE!</v>
      </c>
      <c r="P82" s="36" t="e" vm="1">
        <f t="shared" si="11"/>
        <v>#VALUE!</v>
      </c>
    </row>
    <row r="83" spans="1:16">
      <c r="A83" s="36">
        <v>73</v>
      </c>
      <c r="C83" s="36" t="e" vm="2">
        <f>[1]!GenLimitNormal($C$9,$C$10,0,1000,0)</f>
        <v>#VALUE!</v>
      </c>
      <c r="D83" s="36" t="e" vm="2">
        <f>[1]!GenBetaPERT(0,$D$9,1)</f>
        <v>#VALUE!</v>
      </c>
      <c r="E83" s="36" t="e" vm="2">
        <f>[1]!GenLognormal($E$9,$E$10)</f>
        <v>#VALUE!</v>
      </c>
      <c r="F83" s="36" t="e" vm="2">
        <f>[1]!GenLognormal($F$9,$F$10)</f>
        <v>#VALUE!</v>
      </c>
      <c r="G83" s="36" t="e" vm="2">
        <f>[1]!GenLognormal($G$9,$G$10)</f>
        <v>#VALUE!</v>
      </c>
      <c r="H83" s="36" t="e" vm="2">
        <f>[1]!genUniform($H$9,$H$10)</f>
        <v>#VALUE!</v>
      </c>
      <c r="I83" s="36" t="e" vm="1">
        <f t="shared" si="6"/>
        <v>#VALUE!</v>
      </c>
      <c r="J83" s="36" t="e" vm="1">
        <f t="shared" si="7"/>
        <v>#VALUE!</v>
      </c>
      <c r="K83" s="36" t="e" vm="2">
        <f>[1]!genUniform($K$9,$K$10)</f>
        <v>#VALUE!</v>
      </c>
      <c r="L83" s="36" t="e" vm="1">
        <f t="shared" si="8"/>
        <v>#VALUE!</v>
      </c>
      <c r="M83" s="36" t="e" vm="1">
        <f t="shared" si="9"/>
        <v>#VALUE!</v>
      </c>
      <c r="N83" s="36" t="e" vm="2">
        <f>[1]!genUniform($N$9,$N$10)</f>
        <v>#VALUE!</v>
      </c>
      <c r="O83" s="36" t="e" vm="1">
        <f t="shared" si="10"/>
        <v>#VALUE!</v>
      </c>
      <c r="P83" s="36" t="e" vm="1">
        <f t="shared" si="11"/>
        <v>#VALUE!</v>
      </c>
    </row>
    <row r="84" spans="1:16">
      <c r="A84" s="36">
        <v>74</v>
      </c>
      <c r="C84" s="36" t="e" vm="2">
        <f>[1]!GenLimitNormal($C$9,$C$10,0,1000,0)</f>
        <v>#VALUE!</v>
      </c>
      <c r="D84" s="36" t="e" vm="2">
        <f>[1]!GenBetaPERT(0,$D$9,1)</f>
        <v>#VALUE!</v>
      </c>
      <c r="E84" s="36" t="e" vm="2">
        <f>[1]!GenLognormal($E$9,$E$10)</f>
        <v>#VALUE!</v>
      </c>
      <c r="F84" s="36" t="e" vm="2">
        <f>[1]!GenLognormal($F$9,$F$10)</f>
        <v>#VALUE!</v>
      </c>
      <c r="G84" s="36" t="e" vm="2">
        <f>[1]!GenLognormal($G$9,$G$10)</f>
        <v>#VALUE!</v>
      </c>
      <c r="H84" s="36" t="e" vm="2">
        <f>[1]!genUniform($H$9,$H$10)</f>
        <v>#VALUE!</v>
      </c>
      <c r="I84" s="36" t="e" vm="1">
        <f t="shared" si="6"/>
        <v>#VALUE!</v>
      </c>
      <c r="J84" s="36" t="e" vm="1">
        <f t="shared" si="7"/>
        <v>#VALUE!</v>
      </c>
      <c r="K84" s="36" t="e" vm="2">
        <f>[1]!genUniform($K$9,$K$10)</f>
        <v>#VALUE!</v>
      </c>
      <c r="L84" s="36" t="e" vm="1">
        <f t="shared" si="8"/>
        <v>#VALUE!</v>
      </c>
      <c r="M84" s="36" t="e" vm="1">
        <f t="shared" si="9"/>
        <v>#VALUE!</v>
      </c>
      <c r="N84" s="36" t="e" vm="2">
        <f>[1]!genUniform($N$9,$N$10)</f>
        <v>#VALUE!</v>
      </c>
      <c r="O84" s="36" t="e" vm="1">
        <f t="shared" si="10"/>
        <v>#VALUE!</v>
      </c>
      <c r="P84" s="36" t="e" vm="1">
        <f t="shared" si="11"/>
        <v>#VALUE!</v>
      </c>
    </row>
    <row r="85" spans="1:16">
      <c r="A85" s="36">
        <v>75</v>
      </c>
      <c r="C85" s="36" t="e" vm="2">
        <f>[1]!GenLimitNormal($C$9,$C$10,0,1000,0)</f>
        <v>#VALUE!</v>
      </c>
      <c r="D85" s="36" t="e" vm="2">
        <f>[1]!GenBetaPERT(0,$D$9,1)</f>
        <v>#VALUE!</v>
      </c>
      <c r="E85" s="36" t="e" vm="2">
        <f>[1]!GenLognormal($E$9,$E$10)</f>
        <v>#VALUE!</v>
      </c>
      <c r="F85" s="36" t="e" vm="2">
        <f>[1]!GenLognormal($F$9,$F$10)</f>
        <v>#VALUE!</v>
      </c>
      <c r="G85" s="36" t="e" vm="2">
        <f>[1]!GenLognormal($G$9,$G$10)</f>
        <v>#VALUE!</v>
      </c>
      <c r="H85" s="36" t="e" vm="2">
        <f>[1]!genUniform($H$9,$H$10)</f>
        <v>#VALUE!</v>
      </c>
      <c r="I85" s="36" t="e" vm="1">
        <f t="shared" si="6"/>
        <v>#VALUE!</v>
      </c>
      <c r="J85" s="36" t="e" vm="1">
        <f t="shared" si="7"/>
        <v>#VALUE!</v>
      </c>
      <c r="K85" s="36" t="e" vm="2">
        <f>[1]!genUniform($K$9,$K$10)</f>
        <v>#VALUE!</v>
      </c>
      <c r="L85" s="36" t="e" vm="1">
        <f t="shared" si="8"/>
        <v>#VALUE!</v>
      </c>
      <c r="M85" s="36" t="e" vm="1">
        <f t="shared" si="9"/>
        <v>#VALUE!</v>
      </c>
      <c r="N85" s="36" t="e" vm="2">
        <f>[1]!genUniform($N$9,$N$10)</f>
        <v>#VALUE!</v>
      </c>
      <c r="O85" s="36" t="e" vm="1">
        <f t="shared" si="10"/>
        <v>#VALUE!</v>
      </c>
      <c r="P85" s="36" t="e" vm="1">
        <f t="shared" si="11"/>
        <v>#VALUE!</v>
      </c>
    </row>
    <row r="86" spans="1:16">
      <c r="A86" s="36">
        <v>76</v>
      </c>
      <c r="C86" s="36" t="e" vm="2">
        <f>[1]!GenLimitNormal($C$9,$C$10,0,1000,0)</f>
        <v>#VALUE!</v>
      </c>
      <c r="D86" s="36" t="e" vm="2">
        <f>[1]!GenBetaPERT(0,$D$9,1)</f>
        <v>#VALUE!</v>
      </c>
      <c r="E86" s="36" t="e" vm="2">
        <f>[1]!GenLognormal($E$9,$E$10)</f>
        <v>#VALUE!</v>
      </c>
      <c r="F86" s="36" t="e" vm="2">
        <f>[1]!GenLognormal($F$9,$F$10)</f>
        <v>#VALUE!</v>
      </c>
      <c r="G86" s="36" t="e" vm="2">
        <f>[1]!GenLognormal($G$9,$G$10)</f>
        <v>#VALUE!</v>
      </c>
      <c r="H86" s="36" t="e" vm="2">
        <f>[1]!genUniform($H$9,$H$10)</f>
        <v>#VALUE!</v>
      </c>
      <c r="I86" s="36" t="e" vm="1">
        <f t="shared" si="6"/>
        <v>#VALUE!</v>
      </c>
      <c r="J86" s="36" t="e" vm="1">
        <f t="shared" si="7"/>
        <v>#VALUE!</v>
      </c>
      <c r="K86" s="36" t="e" vm="2">
        <f>[1]!genUniform($K$9,$K$10)</f>
        <v>#VALUE!</v>
      </c>
      <c r="L86" s="36" t="e" vm="1">
        <f t="shared" si="8"/>
        <v>#VALUE!</v>
      </c>
      <c r="M86" s="36" t="e" vm="1">
        <f t="shared" si="9"/>
        <v>#VALUE!</v>
      </c>
      <c r="N86" s="36" t="e" vm="2">
        <f>[1]!genUniform($N$9,$N$10)</f>
        <v>#VALUE!</v>
      </c>
      <c r="O86" s="36" t="e" vm="1">
        <f t="shared" si="10"/>
        <v>#VALUE!</v>
      </c>
      <c r="P86" s="36" t="e" vm="1">
        <f t="shared" si="11"/>
        <v>#VALUE!</v>
      </c>
    </row>
    <row r="87" spans="1:16">
      <c r="A87" s="36">
        <v>77</v>
      </c>
      <c r="C87" s="36" t="e" vm="2">
        <f>[1]!GenLimitNormal($C$9,$C$10,0,1000,0)</f>
        <v>#VALUE!</v>
      </c>
      <c r="D87" s="36" t="e" vm="2">
        <f>[1]!GenBetaPERT(0,$D$9,1)</f>
        <v>#VALUE!</v>
      </c>
      <c r="E87" s="36" t="e" vm="2">
        <f>[1]!GenLognormal($E$9,$E$10)</f>
        <v>#VALUE!</v>
      </c>
      <c r="F87" s="36" t="e" vm="2">
        <f>[1]!GenLognormal($F$9,$F$10)</f>
        <v>#VALUE!</v>
      </c>
      <c r="G87" s="36" t="e" vm="2">
        <f>[1]!GenLognormal($G$9,$G$10)</f>
        <v>#VALUE!</v>
      </c>
      <c r="H87" s="36" t="e" vm="2">
        <f>[1]!genUniform($H$9,$H$10)</f>
        <v>#VALUE!</v>
      </c>
      <c r="I87" s="36" t="e" vm="1">
        <f t="shared" si="6"/>
        <v>#VALUE!</v>
      </c>
      <c r="J87" s="36" t="e" vm="1">
        <f t="shared" si="7"/>
        <v>#VALUE!</v>
      </c>
      <c r="K87" s="36" t="e" vm="2">
        <f>[1]!genUniform($K$9,$K$10)</f>
        <v>#VALUE!</v>
      </c>
      <c r="L87" s="36" t="e" vm="1">
        <f t="shared" si="8"/>
        <v>#VALUE!</v>
      </c>
      <c r="M87" s="36" t="e" vm="1">
        <f t="shared" si="9"/>
        <v>#VALUE!</v>
      </c>
      <c r="N87" s="36" t="e" vm="2">
        <f>[1]!genUniform($N$9,$N$10)</f>
        <v>#VALUE!</v>
      </c>
      <c r="O87" s="36" t="e" vm="1">
        <f t="shared" si="10"/>
        <v>#VALUE!</v>
      </c>
      <c r="P87" s="36" t="e" vm="1">
        <f t="shared" si="11"/>
        <v>#VALUE!</v>
      </c>
    </row>
    <row r="88" spans="1:16">
      <c r="A88" s="36">
        <v>78</v>
      </c>
      <c r="C88" s="36" t="e" vm="2">
        <f>[1]!GenLimitNormal($C$9,$C$10,0,1000,0)</f>
        <v>#VALUE!</v>
      </c>
      <c r="D88" s="36" t="e" vm="2">
        <f>[1]!GenBetaPERT(0,$D$9,1)</f>
        <v>#VALUE!</v>
      </c>
      <c r="E88" s="36" t="e" vm="2">
        <f>[1]!GenLognormal($E$9,$E$10)</f>
        <v>#VALUE!</v>
      </c>
      <c r="F88" s="36" t="e" vm="2">
        <f>[1]!GenLognormal($F$9,$F$10)</f>
        <v>#VALUE!</v>
      </c>
      <c r="G88" s="36" t="e" vm="2">
        <f>[1]!GenLognormal($G$9,$G$10)</f>
        <v>#VALUE!</v>
      </c>
      <c r="H88" s="36" t="e" vm="2">
        <f>[1]!genUniform($H$9,$H$10)</f>
        <v>#VALUE!</v>
      </c>
      <c r="I88" s="36" t="e" vm="1">
        <f t="shared" si="6"/>
        <v>#VALUE!</v>
      </c>
      <c r="J88" s="36" t="e" vm="1">
        <f t="shared" si="7"/>
        <v>#VALUE!</v>
      </c>
      <c r="K88" s="36" t="e" vm="2">
        <f>[1]!genUniform($K$9,$K$10)</f>
        <v>#VALUE!</v>
      </c>
      <c r="L88" s="36" t="e" vm="1">
        <f t="shared" si="8"/>
        <v>#VALUE!</v>
      </c>
      <c r="M88" s="36" t="e" vm="1">
        <f t="shared" si="9"/>
        <v>#VALUE!</v>
      </c>
      <c r="N88" s="36" t="e" vm="2">
        <f>[1]!genUniform($N$9,$N$10)</f>
        <v>#VALUE!</v>
      </c>
      <c r="O88" s="36" t="e" vm="1">
        <f t="shared" si="10"/>
        <v>#VALUE!</v>
      </c>
      <c r="P88" s="36" t="e" vm="1">
        <f t="shared" si="11"/>
        <v>#VALUE!</v>
      </c>
    </row>
    <row r="89" spans="1:16">
      <c r="A89" s="36">
        <v>79</v>
      </c>
      <c r="C89" s="36" t="e" vm="2">
        <f>[1]!GenLimitNormal($C$9,$C$10,0,1000,0)</f>
        <v>#VALUE!</v>
      </c>
      <c r="D89" s="36" t="e" vm="2">
        <f>[1]!GenBetaPERT(0,$D$9,1)</f>
        <v>#VALUE!</v>
      </c>
      <c r="E89" s="36" t="e" vm="2">
        <f>[1]!GenLognormal($E$9,$E$10)</f>
        <v>#VALUE!</v>
      </c>
      <c r="F89" s="36" t="e" vm="2">
        <f>[1]!GenLognormal($F$9,$F$10)</f>
        <v>#VALUE!</v>
      </c>
      <c r="G89" s="36" t="e" vm="2">
        <f>[1]!GenLognormal($G$9,$G$10)</f>
        <v>#VALUE!</v>
      </c>
      <c r="H89" s="36" t="e" vm="2">
        <f>[1]!genUniform($H$9,$H$10)</f>
        <v>#VALUE!</v>
      </c>
      <c r="I89" s="36" t="e" vm="1">
        <f t="shared" si="6"/>
        <v>#VALUE!</v>
      </c>
      <c r="J89" s="36" t="e" vm="1">
        <f t="shared" si="7"/>
        <v>#VALUE!</v>
      </c>
      <c r="K89" s="36" t="e" vm="2">
        <f>[1]!genUniform($K$9,$K$10)</f>
        <v>#VALUE!</v>
      </c>
      <c r="L89" s="36" t="e" vm="1">
        <f t="shared" si="8"/>
        <v>#VALUE!</v>
      </c>
      <c r="M89" s="36" t="e" vm="1">
        <f t="shared" si="9"/>
        <v>#VALUE!</v>
      </c>
      <c r="N89" s="36" t="e" vm="2">
        <f>[1]!genUniform($N$9,$N$10)</f>
        <v>#VALUE!</v>
      </c>
      <c r="O89" s="36" t="e" vm="1">
        <f t="shared" si="10"/>
        <v>#VALUE!</v>
      </c>
      <c r="P89" s="36" t="e" vm="1">
        <f t="shared" si="11"/>
        <v>#VALUE!</v>
      </c>
    </row>
    <row r="90" spans="1:16">
      <c r="A90" s="36">
        <v>80</v>
      </c>
      <c r="C90" s="36" t="e" vm="2">
        <f>[1]!GenLimitNormal($C$9,$C$10,0,1000,0)</f>
        <v>#VALUE!</v>
      </c>
      <c r="D90" s="36" t="e" vm="2">
        <f>[1]!GenBetaPERT(0,$D$9,1)</f>
        <v>#VALUE!</v>
      </c>
      <c r="E90" s="36" t="e" vm="2">
        <f>[1]!GenLognormal($E$9,$E$10)</f>
        <v>#VALUE!</v>
      </c>
      <c r="F90" s="36" t="e" vm="2">
        <f>[1]!GenLognormal($F$9,$F$10)</f>
        <v>#VALUE!</v>
      </c>
      <c r="G90" s="36" t="e" vm="2">
        <f>[1]!GenLognormal($G$9,$G$10)</f>
        <v>#VALUE!</v>
      </c>
      <c r="H90" s="36" t="e" vm="2">
        <f>[1]!genUniform($H$9,$H$10)</f>
        <v>#VALUE!</v>
      </c>
      <c r="I90" s="36" t="e" vm="1">
        <f t="shared" si="6"/>
        <v>#VALUE!</v>
      </c>
      <c r="J90" s="36" t="e" vm="1">
        <f t="shared" si="7"/>
        <v>#VALUE!</v>
      </c>
      <c r="K90" s="36" t="e" vm="2">
        <f>[1]!genUniform($K$9,$K$10)</f>
        <v>#VALUE!</v>
      </c>
      <c r="L90" s="36" t="e" vm="1">
        <f t="shared" si="8"/>
        <v>#VALUE!</v>
      </c>
      <c r="M90" s="36" t="e" vm="1">
        <f t="shared" si="9"/>
        <v>#VALUE!</v>
      </c>
      <c r="N90" s="36" t="e" vm="2">
        <f>[1]!genUniform($N$9,$N$10)</f>
        <v>#VALUE!</v>
      </c>
      <c r="O90" s="36" t="e" vm="1">
        <f t="shared" si="10"/>
        <v>#VALUE!</v>
      </c>
      <c r="P90" s="36" t="e" vm="1">
        <f t="shared" si="11"/>
        <v>#VALUE!</v>
      </c>
    </row>
    <row r="91" spans="1:16">
      <c r="A91" s="36">
        <v>81</v>
      </c>
      <c r="C91" s="36" t="e" vm="2">
        <f>[1]!GenLimitNormal($C$9,$C$10,0,1000,0)</f>
        <v>#VALUE!</v>
      </c>
      <c r="D91" s="36" t="e" vm="2">
        <f>[1]!GenBetaPERT(0,$D$9,1)</f>
        <v>#VALUE!</v>
      </c>
      <c r="E91" s="36" t="e" vm="2">
        <f>[1]!GenLognormal($E$9,$E$10)</f>
        <v>#VALUE!</v>
      </c>
      <c r="F91" s="36" t="e" vm="2">
        <f>[1]!GenLognormal($F$9,$F$10)</f>
        <v>#VALUE!</v>
      </c>
      <c r="G91" s="36" t="e" vm="2">
        <f>[1]!GenLognormal($G$9,$G$10)</f>
        <v>#VALUE!</v>
      </c>
      <c r="H91" s="36" t="e" vm="2">
        <f>[1]!genUniform($H$9,$H$10)</f>
        <v>#VALUE!</v>
      </c>
      <c r="I91" s="36" t="e" vm="1">
        <f t="shared" si="6"/>
        <v>#VALUE!</v>
      </c>
      <c r="J91" s="36" t="e" vm="1">
        <f t="shared" si="7"/>
        <v>#VALUE!</v>
      </c>
      <c r="K91" s="36" t="e" vm="2">
        <f>[1]!genUniform($K$9,$K$10)</f>
        <v>#VALUE!</v>
      </c>
      <c r="L91" s="36" t="e" vm="1">
        <f t="shared" si="8"/>
        <v>#VALUE!</v>
      </c>
      <c r="M91" s="36" t="e" vm="1">
        <f t="shared" si="9"/>
        <v>#VALUE!</v>
      </c>
      <c r="N91" s="36" t="e" vm="2">
        <f>[1]!genUniform($N$9,$N$10)</f>
        <v>#VALUE!</v>
      </c>
      <c r="O91" s="36" t="e" vm="1">
        <f t="shared" si="10"/>
        <v>#VALUE!</v>
      </c>
      <c r="P91" s="36" t="e" vm="1">
        <f t="shared" si="11"/>
        <v>#VALUE!</v>
      </c>
    </row>
    <row r="92" spans="1:16">
      <c r="A92" s="36">
        <v>82</v>
      </c>
      <c r="C92" s="36" t="e" vm="2">
        <f>[1]!GenLimitNormal($C$9,$C$10,0,1000,0)</f>
        <v>#VALUE!</v>
      </c>
      <c r="D92" s="36" t="e" vm="2">
        <f>[1]!GenBetaPERT(0,$D$9,1)</f>
        <v>#VALUE!</v>
      </c>
      <c r="E92" s="36" t="e" vm="2">
        <f>[1]!GenLognormal($E$9,$E$10)</f>
        <v>#VALUE!</v>
      </c>
      <c r="F92" s="36" t="e" vm="2">
        <f>[1]!GenLognormal($F$9,$F$10)</f>
        <v>#VALUE!</v>
      </c>
      <c r="G92" s="36" t="e" vm="2">
        <f>[1]!GenLognormal($G$9,$G$10)</f>
        <v>#VALUE!</v>
      </c>
      <c r="H92" s="36" t="e" vm="2">
        <f>[1]!genUniform($H$9,$H$10)</f>
        <v>#VALUE!</v>
      </c>
      <c r="I92" s="36" t="e" vm="1">
        <f t="shared" si="6"/>
        <v>#VALUE!</v>
      </c>
      <c r="J92" s="36" t="e" vm="1">
        <f t="shared" si="7"/>
        <v>#VALUE!</v>
      </c>
      <c r="K92" s="36" t="e" vm="2">
        <f>[1]!genUniform($K$9,$K$10)</f>
        <v>#VALUE!</v>
      </c>
      <c r="L92" s="36" t="e" vm="1">
        <f t="shared" si="8"/>
        <v>#VALUE!</v>
      </c>
      <c r="M92" s="36" t="e" vm="1">
        <f t="shared" si="9"/>
        <v>#VALUE!</v>
      </c>
      <c r="N92" s="36" t="e" vm="2">
        <f>[1]!genUniform($N$9,$N$10)</f>
        <v>#VALUE!</v>
      </c>
      <c r="O92" s="36" t="e" vm="1">
        <f t="shared" si="10"/>
        <v>#VALUE!</v>
      </c>
      <c r="P92" s="36" t="e" vm="1">
        <f t="shared" si="11"/>
        <v>#VALUE!</v>
      </c>
    </row>
    <row r="93" spans="1:16">
      <c r="A93" s="36">
        <v>83</v>
      </c>
      <c r="C93" s="36" t="e" vm="2">
        <f>[1]!GenLimitNormal($C$9,$C$10,0,1000,0)</f>
        <v>#VALUE!</v>
      </c>
      <c r="D93" s="36" t="e" vm="2">
        <f>[1]!GenBetaPERT(0,$D$9,1)</f>
        <v>#VALUE!</v>
      </c>
      <c r="E93" s="36" t="e" vm="2">
        <f>[1]!GenLognormal($E$9,$E$10)</f>
        <v>#VALUE!</v>
      </c>
      <c r="F93" s="36" t="e" vm="2">
        <f>[1]!GenLognormal($F$9,$F$10)</f>
        <v>#VALUE!</v>
      </c>
      <c r="G93" s="36" t="e" vm="2">
        <f>[1]!GenLognormal($G$9,$G$10)</f>
        <v>#VALUE!</v>
      </c>
      <c r="H93" s="36" t="e" vm="2">
        <f>[1]!genUniform($H$9,$H$10)</f>
        <v>#VALUE!</v>
      </c>
      <c r="I93" s="36" t="e" vm="1">
        <f t="shared" si="6"/>
        <v>#VALUE!</v>
      </c>
      <c r="J93" s="36" t="e" vm="1">
        <f t="shared" si="7"/>
        <v>#VALUE!</v>
      </c>
      <c r="K93" s="36" t="e" vm="2">
        <f>[1]!genUniform($K$9,$K$10)</f>
        <v>#VALUE!</v>
      </c>
      <c r="L93" s="36" t="e" vm="1">
        <f t="shared" si="8"/>
        <v>#VALUE!</v>
      </c>
      <c r="M93" s="36" t="e" vm="1">
        <f t="shared" si="9"/>
        <v>#VALUE!</v>
      </c>
      <c r="N93" s="36" t="e" vm="2">
        <f>[1]!genUniform($N$9,$N$10)</f>
        <v>#VALUE!</v>
      </c>
      <c r="O93" s="36" t="e" vm="1">
        <f t="shared" si="10"/>
        <v>#VALUE!</v>
      </c>
      <c r="P93" s="36" t="e" vm="1">
        <f t="shared" si="11"/>
        <v>#VALUE!</v>
      </c>
    </row>
    <row r="94" spans="1:16">
      <c r="A94" s="36">
        <v>84</v>
      </c>
      <c r="C94" s="36" t="e" vm="2">
        <f>[1]!GenLimitNormal($C$9,$C$10,0,1000,0)</f>
        <v>#VALUE!</v>
      </c>
      <c r="D94" s="36" t="e" vm="2">
        <f>[1]!GenBetaPERT(0,$D$9,1)</f>
        <v>#VALUE!</v>
      </c>
      <c r="E94" s="36" t="e" vm="2">
        <f>[1]!GenLognormal($E$9,$E$10)</f>
        <v>#VALUE!</v>
      </c>
      <c r="F94" s="36" t="e" vm="2">
        <f>[1]!GenLognormal($F$9,$F$10)</f>
        <v>#VALUE!</v>
      </c>
      <c r="G94" s="36" t="e" vm="2">
        <f>[1]!GenLognormal($G$9,$G$10)</f>
        <v>#VALUE!</v>
      </c>
      <c r="H94" s="36" t="e" vm="2">
        <f>[1]!genUniform($H$9,$H$10)</f>
        <v>#VALUE!</v>
      </c>
      <c r="I94" s="36" t="e" vm="1">
        <f t="shared" si="6"/>
        <v>#VALUE!</v>
      </c>
      <c r="J94" s="36" t="e" vm="1">
        <f t="shared" si="7"/>
        <v>#VALUE!</v>
      </c>
      <c r="K94" s="36" t="e" vm="2">
        <f>[1]!genUniform($K$9,$K$10)</f>
        <v>#VALUE!</v>
      </c>
      <c r="L94" s="36" t="e" vm="1">
        <f t="shared" si="8"/>
        <v>#VALUE!</v>
      </c>
      <c r="M94" s="36" t="e" vm="1">
        <f t="shared" si="9"/>
        <v>#VALUE!</v>
      </c>
      <c r="N94" s="36" t="e" vm="2">
        <f>[1]!genUniform($N$9,$N$10)</f>
        <v>#VALUE!</v>
      </c>
      <c r="O94" s="36" t="e" vm="1">
        <f t="shared" si="10"/>
        <v>#VALUE!</v>
      </c>
      <c r="P94" s="36" t="e" vm="1">
        <f t="shared" si="11"/>
        <v>#VALUE!</v>
      </c>
    </row>
    <row r="95" spans="1:16">
      <c r="A95" s="36">
        <v>85</v>
      </c>
      <c r="C95" s="36" t="e" vm="2">
        <f>[1]!GenLimitNormal($C$9,$C$10,0,1000,0)</f>
        <v>#VALUE!</v>
      </c>
      <c r="D95" s="36" t="e" vm="2">
        <f>[1]!GenBetaPERT(0,$D$9,1)</f>
        <v>#VALUE!</v>
      </c>
      <c r="E95" s="36" t="e" vm="2">
        <f>[1]!GenLognormal($E$9,$E$10)</f>
        <v>#VALUE!</v>
      </c>
      <c r="F95" s="36" t="e" vm="2">
        <f>[1]!GenLognormal($F$9,$F$10)</f>
        <v>#VALUE!</v>
      </c>
      <c r="G95" s="36" t="e" vm="2">
        <f>[1]!GenLognormal($G$9,$G$10)</f>
        <v>#VALUE!</v>
      </c>
      <c r="H95" s="36" t="e" vm="2">
        <f>[1]!genUniform($H$9,$H$10)</f>
        <v>#VALUE!</v>
      </c>
      <c r="I95" s="36" t="e" vm="1">
        <f t="shared" si="6"/>
        <v>#VALUE!</v>
      </c>
      <c r="J95" s="36" t="e" vm="1">
        <f t="shared" si="7"/>
        <v>#VALUE!</v>
      </c>
      <c r="K95" s="36" t="e" vm="2">
        <f>[1]!genUniform($K$9,$K$10)</f>
        <v>#VALUE!</v>
      </c>
      <c r="L95" s="36" t="e" vm="1">
        <f t="shared" si="8"/>
        <v>#VALUE!</v>
      </c>
      <c r="M95" s="36" t="e" vm="1">
        <f t="shared" si="9"/>
        <v>#VALUE!</v>
      </c>
      <c r="N95" s="36" t="e" vm="2">
        <f>[1]!genUniform($N$9,$N$10)</f>
        <v>#VALUE!</v>
      </c>
      <c r="O95" s="36" t="e" vm="1">
        <f t="shared" si="10"/>
        <v>#VALUE!</v>
      </c>
      <c r="P95" s="36" t="e" vm="1">
        <f t="shared" si="11"/>
        <v>#VALUE!</v>
      </c>
    </row>
    <row r="96" spans="1:16">
      <c r="A96" s="36">
        <v>86</v>
      </c>
      <c r="C96" s="36" t="e" vm="2">
        <f>[1]!GenLimitNormal($C$9,$C$10,0,1000,0)</f>
        <v>#VALUE!</v>
      </c>
      <c r="D96" s="36" t="e" vm="2">
        <f>[1]!GenBetaPERT(0,$D$9,1)</f>
        <v>#VALUE!</v>
      </c>
      <c r="E96" s="36" t="e" vm="2">
        <f>[1]!GenLognormal($E$9,$E$10)</f>
        <v>#VALUE!</v>
      </c>
      <c r="F96" s="36" t="e" vm="2">
        <f>[1]!GenLognormal($F$9,$F$10)</f>
        <v>#VALUE!</v>
      </c>
      <c r="G96" s="36" t="e" vm="2">
        <f>[1]!GenLognormal($G$9,$G$10)</f>
        <v>#VALUE!</v>
      </c>
      <c r="H96" s="36" t="e" vm="2">
        <f>[1]!genUniform($H$9,$H$10)</f>
        <v>#VALUE!</v>
      </c>
      <c r="I96" s="36" t="e" vm="1">
        <f t="shared" si="6"/>
        <v>#VALUE!</v>
      </c>
      <c r="J96" s="36" t="e" vm="1">
        <f t="shared" si="7"/>
        <v>#VALUE!</v>
      </c>
      <c r="K96" s="36" t="e" vm="2">
        <f>[1]!genUniform($K$9,$K$10)</f>
        <v>#VALUE!</v>
      </c>
      <c r="L96" s="36" t="e" vm="1">
        <f t="shared" si="8"/>
        <v>#VALUE!</v>
      </c>
      <c r="M96" s="36" t="e" vm="1">
        <f t="shared" si="9"/>
        <v>#VALUE!</v>
      </c>
      <c r="N96" s="36" t="e" vm="2">
        <f>[1]!genUniform($N$9,$N$10)</f>
        <v>#VALUE!</v>
      </c>
      <c r="O96" s="36" t="e" vm="1">
        <f t="shared" si="10"/>
        <v>#VALUE!</v>
      </c>
      <c r="P96" s="36" t="e" vm="1">
        <f t="shared" si="11"/>
        <v>#VALUE!</v>
      </c>
    </row>
    <row r="97" spans="1:16">
      <c r="A97" s="36">
        <v>87</v>
      </c>
      <c r="C97" s="36" t="e" vm="2">
        <f>[1]!GenLimitNormal($C$9,$C$10,0,1000,0)</f>
        <v>#VALUE!</v>
      </c>
      <c r="D97" s="36" t="e" vm="2">
        <f>[1]!GenBetaPERT(0,$D$9,1)</f>
        <v>#VALUE!</v>
      </c>
      <c r="E97" s="36" t="e" vm="2">
        <f>[1]!GenLognormal($E$9,$E$10)</f>
        <v>#VALUE!</v>
      </c>
      <c r="F97" s="36" t="e" vm="2">
        <f>[1]!GenLognormal($F$9,$F$10)</f>
        <v>#VALUE!</v>
      </c>
      <c r="G97" s="36" t="e" vm="2">
        <f>[1]!GenLognormal($G$9,$G$10)</f>
        <v>#VALUE!</v>
      </c>
      <c r="H97" s="36" t="e" vm="2">
        <f>[1]!genUniform($H$9,$H$10)</f>
        <v>#VALUE!</v>
      </c>
      <c r="I97" s="36" t="e" vm="1">
        <f t="shared" si="6"/>
        <v>#VALUE!</v>
      </c>
      <c r="J97" s="36" t="e" vm="1">
        <f t="shared" si="7"/>
        <v>#VALUE!</v>
      </c>
      <c r="K97" s="36" t="e" vm="2">
        <f>[1]!genUniform($K$9,$K$10)</f>
        <v>#VALUE!</v>
      </c>
      <c r="L97" s="36" t="e" vm="1">
        <f t="shared" si="8"/>
        <v>#VALUE!</v>
      </c>
      <c r="M97" s="36" t="e" vm="1">
        <f t="shared" si="9"/>
        <v>#VALUE!</v>
      </c>
      <c r="N97" s="36" t="e" vm="2">
        <f>[1]!genUniform($N$9,$N$10)</f>
        <v>#VALUE!</v>
      </c>
      <c r="O97" s="36" t="e" vm="1">
        <f t="shared" si="10"/>
        <v>#VALUE!</v>
      </c>
      <c r="P97" s="36" t="e" vm="1">
        <f t="shared" si="11"/>
        <v>#VALUE!</v>
      </c>
    </row>
    <row r="98" spans="1:16">
      <c r="A98" s="36">
        <v>88</v>
      </c>
      <c r="C98" s="36" t="e" vm="2">
        <f>[1]!GenLimitNormal($C$9,$C$10,0,1000,0)</f>
        <v>#VALUE!</v>
      </c>
      <c r="D98" s="36" t="e" vm="2">
        <f>[1]!GenBetaPERT(0,$D$9,1)</f>
        <v>#VALUE!</v>
      </c>
      <c r="E98" s="36" t="e" vm="2">
        <f>[1]!GenLognormal($E$9,$E$10)</f>
        <v>#VALUE!</v>
      </c>
      <c r="F98" s="36" t="e" vm="2">
        <f>[1]!GenLognormal($F$9,$F$10)</f>
        <v>#VALUE!</v>
      </c>
      <c r="G98" s="36" t="e" vm="2">
        <f>[1]!GenLognormal($G$9,$G$10)</f>
        <v>#VALUE!</v>
      </c>
      <c r="H98" s="36" t="e" vm="2">
        <f>[1]!genUniform($H$9,$H$10)</f>
        <v>#VALUE!</v>
      </c>
      <c r="I98" s="36" t="e" vm="1">
        <f t="shared" si="6"/>
        <v>#VALUE!</v>
      </c>
      <c r="J98" s="36" t="e" vm="1">
        <f t="shared" si="7"/>
        <v>#VALUE!</v>
      </c>
      <c r="K98" s="36" t="e" vm="2">
        <f>[1]!genUniform($K$9,$K$10)</f>
        <v>#VALUE!</v>
      </c>
      <c r="L98" s="36" t="e" vm="1">
        <f t="shared" si="8"/>
        <v>#VALUE!</v>
      </c>
      <c r="M98" s="36" t="e" vm="1">
        <f t="shared" si="9"/>
        <v>#VALUE!</v>
      </c>
      <c r="N98" s="36" t="e" vm="2">
        <f>[1]!genUniform($N$9,$N$10)</f>
        <v>#VALUE!</v>
      </c>
      <c r="O98" s="36" t="e" vm="1">
        <f t="shared" si="10"/>
        <v>#VALUE!</v>
      </c>
      <c r="P98" s="36" t="e" vm="1">
        <f t="shared" si="11"/>
        <v>#VALUE!</v>
      </c>
    </row>
    <row r="99" spans="1:16">
      <c r="A99" s="36">
        <v>89</v>
      </c>
      <c r="C99" s="36" t="e" vm="2">
        <f>[1]!GenLimitNormal($C$9,$C$10,0,1000,0)</f>
        <v>#VALUE!</v>
      </c>
      <c r="D99" s="36" t="e" vm="2">
        <f>[1]!GenBetaPERT(0,$D$9,1)</f>
        <v>#VALUE!</v>
      </c>
      <c r="E99" s="36" t="e" vm="2">
        <f>[1]!GenLognormal($E$9,$E$10)</f>
        <v>#VALUE!</v>
      </c>
      <c r="F99" s="36" t="e" vm="2">
        <f>[1]!GenLognormal($F$9,$F$10)</f>
        <v>#VALUE!</v>
      </c>
      <c r="G99" s="36" t="e" vm="2">
        <f>[1]!GenLognormal($G$9,$G$10)</f>
        <v>#VALUE!</v>
      </c>
      <c r="H99" s="36" t="e" vm="2">
        <f>[1]!genUniform($H$9,$H$10)</f>
        <v>#VALUE!</v>
      </c>
      <c r="I99" s="36" t="e" vm="1">
        <f t="shared" si="6"/>
        <v>#VALUE!</v>
      </c>
      <c r="J99" s="36" t="e" vm="1">
        <f t="shared" si="7"/>
        <v>#VALUE!</v>
      </c>
      <c r="K99" s="36" t="e" vm="2">
        <f>[1]!genUniform($K$9,$K$10)</f>
        <v>#VALUE!</v>
      </c>
      <c r="L99" s="36" t="e" vm="1">
        <f t="shared" si="8"/>
        <v>#VALUE!</v>
      </c>
      <c r="M99" s="36" t="e" vm="1">
        <f t="shared" si="9"/>
        <v>#VALUE!</v>
      </c>
      <c r="N99" s="36" t="e" vm="2">
        <f>[1]!genUniform($N$9,$N$10)</f>
        <v>#VALUE!</v>
      </c>
      <c r="O99" s="36" t="e" vm="1">
        <f t="shared" si="10"/>
        <v>#VALUE!</v>
      </c>
      <c r="P99" s="36" t="e" vm="1">
        <f t="shared" si="11"/>
        <v>#VALUE!</v>
      </c>
    </row>
    <row r="100" spans="1:16">
      <c r="A100" s="36">
        <v>90</v>
      </c>
      <c r="C100" s="36" t="e" vm="2">
        <f>[1]!GenLimitNormal($C$9,$C$10,0,1000,0)</f>
        <v>#VALUE!</v>
      </c>
      <c r="D100" s="36" t="e" vm="2">
        <f>[1]!GenBetaPERT(0,$D$9,1)</f>
        <v>#VALUE!</v>
      </c>
      <c r="E100" s="36" t="e" vm="2">
        <f>[1]!GenLognormal($E$9,$E$10)</f>
        <v>#VALUE!</v>
      </c>
      <c r="F100" s="36" t="e" vm="2">
        <f>[1]!GenLognormal($F$9,$F$10)</f>
        <v>#VALUE!</v>
      </c>
      <c r="G100" s="36" t="e" vm="2">
        <f>[1]!GenLognormal($G$9,$G$10)</f>
        <v>#VALUE!</v>
      </c>
      <c r="H100" s="36" t="e" vm="2">
        <f>[1]!genUniform($H$9,$H$10)</f>
        <v>#VALUE!</v>
      </c>
      <c r="I100" s="36" t="e" vm="1">
        <f t="shared" si="6"/>
        <v>#VALUE!</v>
      </c>
      <c r="J100" s="36" t="e" vm="1">
        <f t="shared" si="7"/>
        <v>#VALUE!</v>
      </c>
      <c r="K100" s="36" t="e" vm="2">
        <f>[1]!genUniform($K$9,$K$10)</f>
        <v>#VALUE!</v>
      </c>
      <c r="L100" s="36" t="e" vm="1">
        <f t="shared" si="8"/>
        <v>#VALUE!</v>
      </c>
      <c r="M100" s="36" t="e" vm="1">
        <f t="shared" si="9"/>
        <v>#VALUE!</v>
      </c>
      <c r="N100" s="36" t="e" vm="2">
        <f>[1]!genUniform($N$9,$N$10)</f>
        <v>#VALUE!</v>
      </c>
      <c r="O100" s="36" t="e" vm="1">
        <f t="shared" si="10"/>
        <v>#VALUE!</v>
      </c>
      <c r="P100" s="36" t="e" vm="1">
        <f t="shared" si="11"/>
        <v>#VALUE!</v>
      </c>
    </row>
    <row r="101" spans="1:16">
      <c r="A101" s="36">
        <v>91</v>
      </c>
      <c r="C101" s="36" t="e" vm="2">
        <f>[1]!GenLimitNormal($C$9,$C$10,0,1000,0)</f>
        <v>#VALUE!</v>
      </c>
      <c r="D101" s="36" t="e" vm="2">
        <f>[1]!GenBetaPERT(0,$D$9,1)</f>
        <v>#VALUE!</v>
      </c>
      <c r="E101" s="36" t="e" vm="2">
        <f>[1]!GenLognormal($E$9,$E$10)</f>
        <v>#VALUE!</v>
      </c>
      <c r="F101" s="36" t="e" vm="2">
        <f>[1]!GenLognormal($F$9,$F$10)</f>
        <v>#VALUE!</v>
      </c>
      <c r="G101" s="36" t="e" vm="2">
        <f>[1]!GenLognormal($G$9,$G$10)</f>
        <v>#VALUE!</v>
      </c>
      <c r="H101" s="36" t="e" vm="2">
        <f>[1]!genUniform($H$9,$H$10)</f>
        <v>#VALUE!</v>
      </c>
      <c r="I101" s="36" t="e" vm="1">
        <f t="shared" si="6"/>
        <v>#VALUE!</v>
      </c>
      <c r="J101" s="36" t="e" vm="1">
        <f t="shared" si="7"/>
        <v>#VALUE!</v>
      </c>
      <c r="K101" s="36" t="e" vm="2">
        <f>[1]!genUniform($K$9,$K$10)</f>
        <v>#VALUE!</v>
      </c>
      <c r="L101" s="36" t="e" vm="1">
        <f t="shared" si="8"/>
        <v>#VALUE!</v>
      </c>
      <c r="M101" s="36" t="e" vm="1">
        <f t="shared" si="9"/>
        <v>#VALUE!</v>
      </c>
      <c r="N101" s="36" t="e" vm="2">
        <f>[1]!genUniform($N$9,$N$10)</f>
        <v>#VALUE!</v>
      </c>
      <c r="O101" s="36" t="e" vm="1">
        <f t="shared" si="10"/>
        <v>#VALUE!</v>
      </c>
      <c r="P101" s="36" t="e" vm="1">
        <f t="shared" si="11"/>
        <v>#VALUE!</v>
      </c>
    </row>
    <row r="102" spans="1:16">
      <c r="A102" s="36">
        <v>92</v>
      </c>
      <c r="C102" s="36" t="e" vm="2">
        <f>[1]!GenLimitNormal($C$9,$C$10,0,1000,0)</f>
        <v>#VALUE!</v>
      </c>
      <c r="D102" s="36" t="e" vm="2">
        <f>[1]!GenBetaPERT(0,$D$9,1)</f>
        <v>#VALUE!</v>
      </c>
      <c r="E102" s="36" t="e" vm="2">
        <f>[1]!GenLognormal($E$9,$E$10)</f>
        <v>#VALUE!</v>
      </c>
      <c r="F102" s="36" t="e" vm="2">
        <f>[1]!GenLognormal($F$9,$F$10)</f>
        <v>#VALUE!</v>
      </c>
      <c r="G102" s="36" t="e" vm="2">
        <f>[1]!GenLognormal($G$9,$G$10)</f>
        <v>#VALUE!</v>
      </c>
      <c r="H102" s="36" t="e" vm="2">
        <f>[1]!genUniform($H$9,$H$10)</f>
        <v>#VALUE!</v>
      </c>
      <c r="I102" s="36" t="e" vm="1">
        <f t="shared" si="6"/>
        <v>#VALUE!</v>
      </c>
      <c r="J102" s="36" t="e" vm="1">
        <f t="shared" si="7"/>
        <v>#VALUE!</v>
      </c>
      <c r="K102" s="36" t="e" vm="2">
        <f>[1]!genUniform($K$9,$K$10)</f>
        <v>#VALUE!</v>
      </c>
      <c r="L102" s="36" t="e" vm="1">
        <f t="shared" si="8"/>
        <v>#VALUE!</v>
      </c>
      <c r="M102" s="36" t="e" vm="1">
        <f t="shared" si="9"/>
        <v>#VALUE!</v>
      </c>
      <c r="N102" s="36" t="e" vm="2">
        <f>[1]!genUniform($N$9,$N$10)</f>
        <v>#VALUE!</v>
      </c>
      <c r="O102" s="36" t="e" vm="1">
        <f t="shared" si="10"/>
        <v>#VALUE!</v>
      </c>
      <c r="P102" s="36" t="e" vm="1">
        <f t="shared" si="11"/>
        <v>#VALUE!</v>
      </c>
    </row>
    <row r="103" spans="1:16">
      <c r="A103" s="36">
        <v>93</v>
      </c>
      <c r="C103" s="36" t="e" vm="2">
        <f>[1]!GenLimitNormal($C$9,$C$10,0,1000,0)</f>
        <v>#VALUE!</v>
      </c>
      <c r="D103" s="36" t="e" vm="2">
        <f>[1]!GenBetaPERT(0,$D$9,1)</f>
        <v>#VALUE!</v>
      </c>
      <c r="E103" s="36" t="e" vm="2">
        <f>[1]!GenLognormal($E$9,$E$10)</f>
        <v>#VALUE!</v>
      </c>
      <c r="F103" s="36" t="e" vm="2">
        <f>[1]!GenLognormal($F$9,$F$10)</f>
        <v>#VALUE!</v>
      </c>
      <c r="G103" s="36" t="e" vm="2">
        <f>[1]!GenLognormal($G$9,$G$10)</f>
        <v>#VALUE!</v>
      </c>
      <c r="H103" s="36" t="e" vm="2">
        <f>[1]!genUniform($H$9,$H$10)</f>
        <v>#VALUE!</v>
      </c>
      <c r="I103" s="36" t="e" vm="1">
        <f t="shared" si="6"/>
        <v>#VALUE!</v>
      </c>
      <c r="J103" s="36" t="e" vm="1">
        <f t="shared" si="7"/>
        <v>#VALUE!</v>
      </c>
      <c r="K103" s="36" t="e" vm="2">
        <f>[1]!genUniform($K$9,$K$10)</f>
        <v>#VALUE!</v>
      </c>
      <c r="L103" s="36" t="e" vm="1">
        <f t="shared" si="8"/>
        <v>#VALUE!</v>
      </c>
      <c r="M103" s="36" t="e" vm="1">
        <f t="shared" si="9"/>
        <v>#VALUE!</v>
      </c>
      <c r="N103" s="36" t="e" vm="2">
        <f>[1]!genUniform($N$9,$N$10)</f>
        <v>#VALUE!</v>
      </c>
      <c r="O103" s="36" t="e" vm="1">
        <f t="shared" si="10"/>
        <v>#VALUE!</v>
      </c>
      <c r="P103" s="36" t="e" vm="1">
        <f t="shared" si="11"/>
        <v>#VALUE!</v>
      </c>
    </row>
    <row r="104" spans="1:16">
      <c r="A104" s="36">
        <v>94</v>
      </c>
      <c r="C104" s="36" t="e" vm="2">
        <f>[1]!GenLimitNormal($C$9,$C$10,0,1000,0)</f>
        <v>#VALUE!</v>
      </c>
      <c r="D104" s="36" t="e" vm="2">
        <f>[1]!GenBetaPERT(0,$D$9,1)</f>
        <v>#VALUE!</v>
      </c>
      <c r="E104" s="36" t="e" vm="2">
        <f>[1]!GenLognormal($E$9,$E$10)</f>
        <v>#VALUE!</v>
      </c>
      <c r="F104" s="36" t="e" vm="2">
        <f>[1]!GenLognormal($F$9,$F$10)</f>
        <v>#VALUE!</v>
      </c>
      <c r="G104" s="36" t="e" vm="2">
        <f>[1]!GenLognormal($G$9,$G$10)</f>
        <v>#VALUE!</v>
      </c>
      <c r="H104" s="36" t="e" vm="2">
        <f>[1]!genUniform($H$9,$H$10)</f>
        <v>#VALUE!</v>
      </c>
      <c r="I104" s="36" t="e" vm="1">
        <f t="shared" si="6"/>
        <v>#VALUE!</v>
      </c>
      <c r="J104" s="36" t="e" vm="1">
        <f t="shared" si="7"/>
        <v>#VALUE!</v>
      </c>
      <c r="K104" s="36" t="e" vm="2">
        <f>[1]!genUniform($K$9,$K$10)</f>
        <v>#VALUE!</v>
      </c>
      <c r="L104" s="36" t="e" vm="1">
        <f t="shared" si="8"/>
        <v>#VALUE!</v>
      </c>
      <c r="M104" s="36" t="e" vm="1">
        <f t="shared" si="9"/>
        <v>#VALUE!</v>
      </c>
      <c r="N104" s="36" t="e" vm="2">
        <f>[1]!genUniform($N$9,$N$10)</f>
        <v>#VALUE!</v>
      </c>
      <c r="O104" s="36" t="e" vm="1">
        <f t="shared" si="10"/>
        <v>#VALUE!</v>
      </c>
      <c r="P104" s="36" t="e" vm="1">
        <f t="shared" si="11"/>
        <v>#VALUE!</v>
      </c>
    </row>
    <row r="105" spans="1:16">
      <c r="A105" s="36">
        <v>95</v>
      </c>
      <c r="C105" s="36" t="e" vm="2">
        <f>[1]!GenLimitNormal($C$9,$C$10,0,1000,0)</f>
        <v>#VALUE!</v>
      </c>
      <c r="D105" s="36" t="e" vm="2">
        <f>[1]!GenBetaPERT(0,$D$9,1)</f>
        <v>#VALUE!</v>
      </c>
      <c r="E105" s="36" t="e" vm="2">
        <f>[1]!GenLognormal($E$9,$E$10)</f>
        <v>#VALUE!</v>
      </c>
      <c r="F105" s="36" t="e" vm="2">
        <f>[1]!GenLognormal($F$9,$F$10)</f>
        <v>#VALUE!</v>
      </c>
      <c r="G105" s="36" t="e" vm="2">
        <f>[1]!GenLognormal($G$9,$G$10)</f>
        <v>#VALUE!</v>
      </c>
      <c r="H105" s="36" t="e" vm="2">
        <f>[1]!genUniform($H$9,$H$10)</f>
        <v>#VALUE!</v>
      </c>
      <c r="I105" s="36" t="e" vm="1">
        <f t="shared" si="6"/>
        <v>#VALUE!</v>
      </c>
      <c r="J105" s="36" t="e" vm="1">
        <f t="shared" si="7"/>
        <v>#VALUE!</v>
      </c>
      <c r="K105" s="36" t="e" vm="2">
        <f>[1]!genUniform($K$9,$K$10)</f>
        <v>#VALUE!</v>
      </c>
      <c r="L105" s="36" t="e" vm="1">
        <f t="shared" si="8"/>
        <v>#VALUE!</v>
      </c>
      <c r="M105" s="36" t="e" vm="1">
        <f t="shared" si="9"/>
        <v>#VALUE!</v>
      </c>
      <c r="N105" s="36" t="e" vm="2">
        <f>[1]!genUniform($N$9,$N$10)</f>
        <v>#VALUE!</v>
      </c>
      <c r="O105" s="36" t="e" vm="1">
        <f t="shared" si="10"/>
        <v>#VALUE!</v>
      </c>
      <c r="P105" s="36" t="e" vm="1">
        <f t="shared" si="11"/>
        <v>#VALUE!</v>
      </c>
    </row>
    <row r="106" spans="1:16">
      <c r="A106" s="36">
        <v>96</v>
      </c>
      <c r="C106" s="36" t="e" vm="2">
        <f>[1]!GenLimitNormal($C$9,$C$10,0,1000,0)</f>
        <v>#VALUE!</v>
      </c>
      <c r="D106" s="36" t="e" vm="2">
        <f>[1]!GenBetaPERT(0,$D$9,1)</f>
        <v>#VALUE!</v>
      </c>
      <c r="E106" s="36" t="e" vm="2">
        <f>[1]!GenLognormal($E$9,$E$10)</f>
        <v>#VALUE!</v>
      </c>
      <c r="F106" s="36" t="e" vm="2">
        <f>[1]!GenLognormal($F$9,$F$10)</f>
        <v>#VALUE!</v>
      </c>
      <c r="G106" s="36" t="e" vm="2">
        <f>[1]!GenLognormal($G$9,$G$10)</f>
        <v>#VALUE!</v>
      </c>
      <c r="H106" s="36" t="e" vm="2">
        <f>[1]!genUniform($H$9,$H$10)</f>
        <v>#VALUE!</v>
      </c>
      <c r="I106" s="36" t="e" vm="1">
        <f t="shared" si="6"/>
        <v>#VALUE!</v>
      </c>
      <c r="J106" s="36" t="e" vm="1">
        <f t="shared" si="7"/>
        <v>#VALUE!</v>
      </c>
      <c r="K106" s="36" t="e" vm="2">
        <f>[1]!genUniform($K$9,$K$10)</f>
        <v>#VALUE!</v>
      </c>
      <c r="L106" s="36" t="e" vm="1">
        <f t="shared" si="8"/>
        <v>#VALUE!</v>
      </c>
      <c r="M106" s="36" t="e" vm="1">
        <f t="shared" si="9"/>
        <v>#VALUE!</v>
      </c>
      <c r="N106" s="36" t="e" vm="2">
        <f>[1]!genUniform($N$9,$N$10)</f>
        <v>#VALUE!</v>
      </c>
      <c r="O106" s="36" t="e" vm="1">
        <f t="shared" si="10"/>
        <v>#VALUE!</v>
      </c>
      <c r="P106" s="36" t="e" vm="1">
        <f t="shared" si="11"/>
        <v>#VALUE!</v>
      </c>
    </row>
    <row r="107" spans="1:16">
      <c r="A107" s="36">
        <v>97</v>
      </c>
      <c r="C107" s="36" t="e" vm="2">
        <f>[1]!GenLimitNormal($C$9,$C$10,0,1000,0)</f>
        <v>#VALUE!</v>
      </c>
      <c r="D107" s="36" t="e" vm="2">
        <f>[1]!GenBetaPERT(0,$D$9,1)</f>
        <v>#VALUE!</v>
      </c>
      <c r="E107" s="36" t="e" vm="2">
        <f>[1]!GenLognormal($E$9,$E$10)</f>
        <v>#VALUE!</v>
      </c>
      <c r="F107" s="36" t="e" vm="2">
        <f>[1]!GenLognormal($F$9,$F$10)</f>
        <v>#VALUE!</v>
      </c>
      <c r="G107" s="36" t="e" vm="2">
        <f>[1]!GenLognormal($G$9,$G$10)</f>
        <v>#VALUE!</v>
      </c>
      <c r="H107" s="36" t="e" vm="2">
        <f>[1]!genUniform($H$9,$H$10)</f>
        <v>#VALUE!</v>
      </c>
      <c r="I107" s="36" t="e" vm="1">
        <f t="shared" si="6"/>
        <v>#VALUE!</v>
      </c>
      <c r="J107" s="36" t="e" vm="1">
        <f t="shared" si="7"/>
        <v>#VALUE!</v>
      </c>
      <c r="K107" s="36" t="e" vm="2">
        <f>[1]!genUniform($K$9,$K$10)</f>
        <v>#VALUE!</v>
      </c>
      <c r="L107" s="36" t="e" vm="1">
        <f t="shared" si="8"/>
        <v>#VALUE!</v>
      </c>
      <c r="M107" s="36" t="e" vm="1">
        <f t="shared" si="9"/>
        <v>#VALUE!</v>
      </c>
      <c r="N107" s="36" t="e" vm="2">
        <f>[1]!genUniform($N$9,$N$10)</f>
        <v>#VALUE!</v>
      </c>
      <c r="O107" s="36" t="e" vm="1">
        <f t="shared" si="10"/>
        <v>#VALUE!</v>
      </c>
      <c r="P107" s="36" t="e" vm="1">
        <f t="shared" si="11"/>
        <v>#VALUE!</v>
      </c>
    </row>
    <row r="108" spans="1:16">
      <c r="A108" s="36">
        <v>98</v>
      </c>
      <c r="C108" s="36" t="e" vm="2">
        <f>[1]!GenLimitNormal($C$9,$C$10,0,1000,0)</f>
        <v>#VALUE!</v>
      </c>
      <c r="D108" s="36" t="e" vm="2">
        <f>[1]!GenBetaPERT(0,$D$9,1)</f>
        <v>#VALUE!</v>
      </c>
      <c r="E108" s="36" t="e" vm="2">
        <f>[1]!GenLognormal($E$9,$E$10)</f>
        <v>#VALUE!</v>
      </c>
      <c r="F108" s="36" t="e" vm="2">
        <f>[1]!GenLognormal($F$9,$F$10)</f>
        <v>#VALUE!</v>
      </c>
      <c r="G108" s="36" t="e" vm="2">
        <f>[1]!GenLognormal($G$9,$G$10)</f>
        <v>#VALUE!</v>
      </c>
      <c r="H108" s="36" t="e" vm="2">
        <f>[1]!genUniform($H$9,$H$10)</f>
        <v>#VALUE!</v>
      </c>
      <c r="I108" s="36" t="e" vm="1">
        <f t="shared" si="6"/>
        <v>#VALUE!</v>
      </c>
      <c r="J108" s="36" t="e" vm="1">
        <f t="shared" si="7"/>
        <v>#VALUE!</v>
      </c>
      <c r="K108" s="36" t="e" vm="2">
        <f>[1]!genUniform($K$9,$K$10)</f>
        <v>#VALUE!</v>
      </c>
      <c r="L108" s="36" t="e" vm="1">
        <f t="shared" si="8"/>
        <v>#VALUE!</v>
      </c>
      <c r="M108" s="36" t="e" vm="1">
        <f t="shared" si="9"/>
        <v>#VALUE!</v>
      </c>
      <c r="N108" s="36" t="e" vm="2">
        <f>[1]!genUniform($N$9,$N$10)</f>
        <v>#VALUE!</v>
      </c>
      <c r="O108" s="36" t="e" vm="1">
        <f t="shared" si="10"/>
        <v>#VALUE!</v>
      </c>
      <c r="P108" s="36" t="e" vm="1">
        <f t="shared" si="11"/>
        <v>#VALUE!</v>
      </c>
    </row>
    <row r="109" spans="1:16">
      <c r="A109" s="36">
        <v>99</v>
      </c>
      <c r="C109" s="36" t="e" vm="2">
        <f>[1]!GenLimitNormal($C$9,$C$10,0,1000,0)</f>
        <v>#VALUE!</v>
      </c>
      <c r="D109" s="36" t="e" vm="2">
        <f>[1]!GenBetaPERT(0,$D$9,1)</f>
        <v>#VALUE!</v>
      </c>
      <c r="E109" s="36" t="e" vm="2">
        <f>[1]!GenLognormal($E$9,$E$10)</f>
        <v>#VALUE!</v>
      </c>
      <c r="F109" s="36" t="e" vm="2">
        <f>[1]!GenLognormal($F$9,$F$10)</f>
        <v>#VALUE!</v>
      </c>
      <c r="G109" s="36" t="e" vm="2">
        <f>[1]!GenLognormal($G$9,$G$10)</f>
        <v>#VALUE!</v>
      </c>
      <c r="H109" s="36" t="e" vm="2">
        <f>[1]!genUniform($H$9,$H$10)</f>
        <v>#VALUE!</v>
      </c>
      <c r="I109" s="36" t="e" vm="1">
        <f t="shared" si="6"/>
        <v>#VALUE!</v>
      </c>
      <c r="J109" s="36" t="e" vm="1">
        <f t="shared" si="7"/>
        <v>#VALUE!</v>
      </c>
      <c r="K109" s="36" t="e" vm="2">
        <f>[1]!genUniform($K$9,$K$10)</f>
        <v>#VALUE!</v>
      </c>
      <c r="L109" s="36" t="e" vm="1">
        <f t="shared" si="8"/>
        <v>#VALUE!</v>
      </c>
      <c r="M109" s="36" t="e" vm="1">
        <f t="shared" si="9"/>
        <v>#VALUE!</v>
      </c>
      <c r="N109" s="36" t="e" vm="2">
        <f>[1]!genUniform($N$9,$N$10)</f>
        <v>#VALUE!</v>
      </c>
      <c r="O109" s="36" t="e" vm="1">
        <f t="shared" si="10"/>
        <v>#VALUE!</v>
      </c>
      <c r="P109" s="36" t="e" vm="1">
        <f t="shared" si="11"/>
        <v>#VALUE!</v>
      </c>
    </row>
    <row r="110" spans="1:16">
      <c r="A110" s="36">
        <v>100</v>
      </c>
      <c r="C110" s="36" t="e" vm="2">
        <f>[1]!GenLimitNormal($C$9,$C$10,0,1000,0)</f>
        <v>#VALUE!</v>
      </c>
      <c r="D110" s="36" t="e" vm="2">
        <f>[1]!GenBetaPERT(0,$D$9,1)</f>
        <v>#VALUE!</v>
      </c>
      <c r="E110" s="36" t="e" vm="2">
        <f>[1]!GenLognormal($E$9,$E$10)</f>
        <v>#VALUE!</v>
      </c>
      <c r="F110" s="36" t="e" vm="2">
        <f>[1]!GenLognormal($F$9,$F$10)</f>
        <v>#VALUE!</v>
      </c>
      <c r="G110" s="36" t="e" vm="2">
        <f>[1]!GenLognormal($G$9,$G$10)</f>
        <v>#VALUE!</v>
      </c>
      <c r="H110" s="36" t="e" vm="2">
        <f>[1]!genUniform($H$9,$H$10)</f>
        <v>#VALUE!</v>
      </c>
      <c r="I110" s="36" t="e" vm="1">
        <f t="shared" si="6"/>
        <v>#VALUE!</v>
      </c>
      <c r="J110" s="36" t="e" vm="1">
        <f t="shared" si="7"/>
        <v>#VALUE!</v>
      </c>
      <c r="K110" s="36" t="e" vm="2">
        <f>[1]!genUniform($K$9,$K$10)</f>
        <v>#VALUE!</v>
      </c>
      <c r="L110" s="36" t="e" vm="1">
        <f t="shared" si="8"/>
        <v>#VALUE!</v>
      </c>
      <c r="M110" s="36" t="e" vm="1">
        <f t="shared" si="9"/>
        <v>#VALUE!</v>
      </c>
      <c r="N110" s="36" t="e" vm="2">
        <f>[1]!genUniform($N$9,$N$10)</f>
        <v>#VALUE!</v>
      </c>
      <c r="O110" s="36" t="e" vm="1">
        <f t="shared" si="10"/>
        <v>#VALUE!</v>
      </c>
      <c r="P110" s="36" t="e" vm="1">
        <f t="shared" si="11"/>
        <v>#VALUE!</v>
      </c>
    </row>
    <row r="111" spans="1:16">
      <c r="A111" s="36">
        <v>101</v>
      </c>
      <c r="C111" s="36" t="e" vm="2">
        <f>[1]!GenLimitNormal($C$9,$C$10,0,1000,0)</f>
        <v>#VALUE!</v>
      </c>
      <c r="D111" s="36" t="e" vm="2">
        <f>[1]!GenBetaPERT(0,$D$9,1)</f>
        <v>#VALUE!</v>
      </c>
      <c r="E111" s="36" t="e" vm="2">
        <f>[1]!GenLognormal($E$9,$E$10)</f>
        <v>#VALUE!</v>
      </c>
      <c r="F111" s="36" t="e" vm="2">
        <f>[1]!GenLognormal($F$9,$F$10)</f>
        <v>#VALUE!</v>
      </c>
      <c r="G111" s="36" t="e" vm="2">
        <f>[1]!GenLognormal($G$9,$G$10)</f>
        <v>#VALUE!</v>
      </c>
      <c r="H111" s="36" t="e" vm="2">
        <f>[1]!genUniform($H$9,$H$10)</f>
        <v>#VALUE!</v>
      </c>
      <c r="I111" s="36" t="e" vm="1">
        <f t="shared" si="6"/>
        <v>#VALUE!</v>
      </c>
      <c r="J111" s="36" t="e" vm="1">
        <f t="shared" si="7"/>
        <v>#VALUE!</v>
      </c>
      <c r="K111" s="36" t="e" vm="2">
        <f>[1]!genUniform($K$9,$K$10)</f>
        <v>#VALUE!</v>
      </c>
      <c r="L111" s="36" t="e" vm="1">
        <f t="shared" si="8"/>
        <v>#VALUE!</v>
      </c>
      <c r="M111" s="36" t="e" vm="1">
        <f t="shared" si="9"/>
        <v>#VALUE!</v>
      </c>
      <c r="N111" s="36" t="e" vm="2">
        <f>[1]!genUniform($N$9,$N$10)</f>
        <v>#VALUE!</v>
      </c>
      <c r="O111" s="36" t="e" vm="1">
        <f t="shared" si="10"/>
        <v>#VALUE!</v>
      </c>
      <c r="P111" s="36" t="e" vm="1">
        <f t="shared" si="11"/>
        <v>#VALUE!</v>
      </c>
    </row>
    <row r="112" spans="1:16">
      <c r="A112" s="36">
        <v>102</v>
      </c>
      <c r="C112" s="36" t="e" vm="2">
        <f>[1]!GenLimitNormal($C$9,$C$10,0,1000,0)</f>
        <v>#VALUE!</v>
      </c>
      <c r="D112" s="36" t="e" vm="2">
        <f>[1]!GenBetaPERT(0,$D$9,1)</f>
        <v>#VALUE!</v>
      </c>
      <c r="E112" s="36" t="e" vm="2">
        <f>[1]!GenLognormal($E$9,$E$10)</f>
        <v>#VALUE!</v>
      </c>
      <c r="F112" s="36" t="e" vm="2">
        <f>[1]!GenLognormal($F$9,$F$10)</f>
        <v>#VALUE!</v>
      </c>
      <c r="G112" s="36" t="e" vm="2">
        <f>[1]!GenLognormal($G$9,$G$10)</f>
        <v>#VALUE!</v>
      </c>
      <c r="H112" s="36" t="e" vm="2">
        <f>[1]!genUniform($H$9,$H$10)</f>
        <v>#VALUE!</v>
      </c>
      <c r="I112" s="36" t="e" vm="1">
        <f t="shared" si="6"/>
        <v>#VALUE!</v>
      </c>
      <c r="J112" s="36" t="e" vm="1">
        <f t="shared" si="7"/>
        <v>#VALUE!</v>
      </c>
      <c r="K112" s="36" t="e" vm="2">
        <f>[1]!genUniform($K$9,$K$10)</f>
        <v>#VALUE!</v>
      </c>
      <c r="L112" s="36" t="e" vm="1">
        <f t="shared" si="8"/>
        <v>#VALUE!</v>
      </c>
      <c r="M112" s="36" t="e" vm="1">
        <f t="shared" si="9"/>
        <v>#VALUE!</v>
      </c>
      <c r="N112" s="36" t="e" vm="2">
        <f>[1]!genUniform($N$9,$N$10)</f>
        <v>#VALUE!</v>
      </c>
      <c r="O112" s="36" t="e" vm="1">
        <f t="shared" si="10"/>
        <v>#VALUE!</v>
      </c>
      <c r="P112" s="36" t="e" vm="1">
        <f t="shared" si="11"/>
        <v>#VALUE!</v>
      </c>
    </row>
    <row r="113" spans="1:16">
      <c r="A113" s="36">
        <v>103</v>
      </c>
      <c r="C113" s="36" t="e" vm="2">
        <f>[1]!GenLimitNormal($C$9,$C$10,0,1000,0)</f>
        <v>#VALUE!</v>
      </c>
      <c r="D113" s="36" t="e" vm="2">
        <f>[1]!GenBetaPERT(0,$D$9,1)</f>
        <v>#VALUE!</v>
      </c>
      <c r="E113" s="36" t="e" vm="2">
        <f>[1]!GenLognormal($E$9,$E$10)</f>
        <v>#VALUE!</v>
      </c>
      <c r="F113" s="36" t="e" vm="2">
        <f>[1]!GenLognormal($F$9,$F$10)</f>
        <v>#VALUE!</v>
      </c>
      <c r="G113" s="36" t="e" vm="2">
        <f>[1]!GenLognormal($G$9,$G$10)</f>
        <v>#VALUE!</v>
      </c>
      <c r="H113" s="36" t="e" vm="2">
        <f>[1]!genUniform($H$9,$H$10)</f>
        <v>#VALUE!</v>
      </c>
      <c r="I113" s="36" t="e" vm="1">
        <f t="shared" si="6"/>
        <v>#VALUE!</v>
      </c>
      <c r="J113" s="36" t="e" vm="1">
        <f t="shared" si="7"/>
        <v>#VALUE!</v>
      </c>
      <c r="K113" s="36" t="e" vm="2">
        <f>[1]!genUniform($K$9,$K$10)</f>
        <v>#VALUE!</v>
      </c>
      <c r="L113" s="36" t="e" vm="1">
        <f t="shared" si="8"/>
        <v>#VALUE!</v>
      </c>
      <c r="M113" s="36" t="e" vm="1">
        <f t="shared" si="9"/>
        <v>#VALUE!</v>
      </c>
      <c r="N113" s="36" t="e" vm="2">
        <f>[1]!genUniform($N$9,$N$10)</f>
        <v>#VALUE!</v>
      </c>
      <c r="O113" s="36" t="e" vm="1">
        <f t="shared" si="10"/>
        <v>#VALUE!</v>
      </c>
      <c r="P113" s="36" t="e" vm="1">
        <f t="shared" si="11"/>
        <v>#VALUE!</v>
      </c>
    </row>
    <row r="114" spans="1:16">
      <c r="A114" s="36">
        <v>104</v>
      </c>
      <c r="C114" s="36" t="e" vm="2">
        <f>[1]!GenLimitNormal($C$9,$C$10,0,1000,0)</f>
        <v>#VALUE!</v>
      </c>
      <c r="D114" s="36" t="e" vm="2">
        <f>[1]!GenBetaPERT(0,$D$9,1)</f>
        <v>#VALUE!</v>
      </c>
      <c r="E114" s="36" t="e" vm="2">
        <f>[1]!GenLognormal($E$9,$E$10)</f>
        <v>#VALUE!</v>
      </c>
      <c r="F114" s="36" t="e" vm="2">
        <f>[1]!GenLognormal($F$9,$F$10)</f>
        <v>#VALUE!</v>
      </c>
      <c r="G114" s="36" t="e" vm="2">
        <f>[1]!GenLognormal($G$9,$G$10)</f>
        <v>#VALUE!</v>
      </c>
      <c r="H114" s="36" t="e" vm="2">
        <f>[1]!genUniform($H$9,$H$10)</f>
        <v>#VALUE!</v>
      </c>
      <c r="I114" s="36" t="e" vm="1">
        <f t="shared" si="6"/>
        <v>#VALUE!</v>
      </c>
      <c r="J114" s="36" t="e" vm="1">
        <f t="shared" si="7"/>
        <v>#VALUE!</v>
      </c>
      <c r="K114" s="36" t="e" vm="2">
        <f>[1]!genUniform($K$9,$K$10)</f>
        <v>#VALUE!</v>
      </c>
      <c r="L114" s="36" t="e" vm="1">
        <f t="shared" si="8"/>
        <v>#VALUE!</v>
      </c>
      <c r="M114" s="36" t="e" vm="1">
        <f t="shared" si="9"/>
        <v>#VALUE!</v>
      </c>
      <c r="N114" s="36" t="e" vm="2">
        <f>[1]!genUniform($N$9,$N$10)</f>
        <v>#VALUE!</v>
      </c>
      <c r="O114" s="36" t="e" vm="1">
        <f t="shared" si="10"/>
        <v>#VALUE!</v>
      </c>
      <c r="P114" s="36" t="e" vm="1">
        <f t="shared" si="11"/>
        <v>#VALUE!</v>
      </c>
    </row>
    <row r="115" spans="1:16">
      <c r="A115" s="36">
        <v>105</v>
      </c>
      <c r="C115" s="36" t="e" vm="2">
        <f>[1]!GenLimitNormal($C$9,$C$10,0,1000,0)</f>
        <v>#VALUE!</v>
      </c>
      <c r="D115" s="36" t="e" vm="2">
        <f>[1]!GenBetaPERT(0,$D$9,1)</f>
        <v>#VALUE!</v>
      </c>
      <c r="E115" s="36" t="e" vm="2">
        <f>[1]!GenLognormal($E$9,$E$10)</f>
        <v>#VALUE!</v>
      </c>
      <c r="F115" s="36" t="e" vm="2">
        <f>[1]!GenLognormal($F$9,$F$10)</f>
        <v>#VALUE!</v>
      </c>
      <c r="G115" s="36" t="e" vm="2">
        <f>[1]!GenLognormal($G$9,$G$10)</f>
        <v>#VALUE!</v>
      </c>
      <c r="H115" s="36" t="e" vm="2">
        <f>[1]!genUniform($H$9,$H$10)</f>
        <v>#VALUE!</v>
      </c>
      <c r="I115" s="36" t="e" vm="1">
        <f t="shared" si="6"/>
        <v>#VALUE!</v>
      </c>
      <c r="J115" s="36" t="e" vm="1">
        <f t="shared" si="7"/>
        <v>#VALUE!</v>
      </c>
      <c r="K115" s="36" t="e" vm="2">
        <f>[1]!genUniform($K$9,$K$10)</f>
        <v>#VALUE!</v>
      </c>
      <c r="L115" s="36" t="e" vm="1">
        <f t="shared" si="8"/>
        <v>#VALUE!</v>
      </c>
      <c r="M115" s="36" t="e" vm="1">
        <f t="shared" si="9"/>
        <v>#VALUE!</v>
      </c>
      <c r="N115" s="36" t="e" vm="2">
        <f>[1]!genUniform($N$9,$N$10)</f>
        <v>#VALUE!</v>
      </c>
      <c r="O115" s="36" t="e" vm="1">
        <f t="shared" si="10"/>
        <v>#VALUE!</v>
      </c>
      <c r="P115" s="36" t="e" vm="1">
        <f t="shared" si="11"/>
        <v>#VALUE!</v>
      </c>
    </row>
    <row r="116" spans="1:16">
      <c r="A116" s="36">
        <v>106</v>
      </c>
      <c r="C116" s="36" t="e" vm="2">
        <f>[1]!GenLimitNormal($C$9,$C$10,0,1000,0)</f>
        <v>#VALUE!</v>
      </c>
      <c r="D116" s="36" t="e" vm="2">
        <f>[1]!GenBetaPERT(0,$D$9,1)</f>
        <v>#VALUE!</v>
      </c>
      <c r="E116" s="36" t="e" vm="2">
        <f>[1]!GenLognormal($E$9,$E$10)</f>
        <v>#VALUE!</v>
      </c>
      <c r="F116" s="36" t="e" vm="2">
        <f>[1]!GenLognormal($F$9,$F$10)</f>
        <v>#VALUE!</v>
      </c>
      <c r="G116" s="36" t="e" vm="2">
        <f>[1]!GenLognormal($G$9,$G$10)</f>
        <v>#VALUE!</v>
      </c>
      <c r="H116" s="36" t="e" vm="2">
        <f>[1]!genUniform($H$9,$H$10)</f>
        <v>#VALUE!</v>
      </c>
      <c r="I116" s="36" t="e" vm="1">
        <f t="shared" si="6"/>
        <v>#VALUE!</v>
      </c>
      <c r="J116" s="36" t="e" vm="1">
        <f t="shared" si="7"/>
        <v>#VALUE!</v>
      </c>
      <c r="K116" s="36" t="e" vm="2">
        <f>[1]!genUniform($K$9,$K$10)</f>
        <v>#VALUE!</v>
      </c>
      <c r="L116" s="36" t="e" vm="1">
        <f t="shared" si="8"/>
        <v>#VALUE!</v>
      </c>
      <c r="M116" s="36" t="e" vm="1">
        <f t="shared" si="9"/>
        <v>#VALUE!</v>
      </c>
      <c r="N116" s="36" t="e" vm="2">
        <f>[1]!genUniform($N$9,$N$10)</f>
        <v>#VALUE!</v>
      </c>
      <c r="O116" s="36" t="e" vm="1">
        <f t="shared" si="10"/>
        <v>#VALUE!</v>
      </c>
      <c r="P116" s="36" t="e" vm="1">
        <f t="shared" si="11"/>
        <v>#VALUE!</v>
      </c>
    </row>
    <row r="117" spans="1:16">
      <c r="A117" s="36">
        <v>107</v>
      </c>
      <c r="C117" s="36" t="e" vm="2">
        <f>[1]!GenLimitNormal($C$9,$C$10,0,1000,0)</f>
        <v>#VALUE!</v>
      </c>
      <c r="D117" s="36" t="e" vm="2">
        <f>[1]!GenBetaPERT(0,$D$9,1)</f>
        <v>#VALUE!</v>
      </c>
      <c r="E117" s="36" t="e" vm="2">
        <f>[1]!GenLognormal($E$9,$E$10)</f>
        <v>#VALUE!</v>
      </c>
      <c r="F117" s="36" t="e" vm="2">
        <f>[1]!GenLognormal($F$9,$F$10)</f>
        <v>#VALUE!</v>
      </c>
      <c r="G117" s="36" t="e" vm="2">
        <f>[1]!GenLognormal($G$9,$G$10)</f>
        <v>#VALUE!</v>
      </c>
      <c r="H117" s="36" t="e" vm="2">
        <f>[1]!genUniform($H$9,$H$10)</f>
        <v>#VALUE!</v>
      </c>
      <c r="I117" s="36" t="e" vm="1">
        <f t="shared" si="6"/>
        <v>#VALUE!</v>
      </c>
      <c r="J117" s="36" t="e" vm="1">
        <f t="shared" si="7"/>
        <v>#VALUE!</v>
      </c>
      <c r="K117" s="36" t="e" vm="2">
        <f>[1]!genUniform($K$9,$K$10)</f>
        <v>#VALUE!</v>
      </c>
      <c r="L117" s="36" t="e" vm="1">
        <f t="shared" si="8"/>
        <v>#VALUE!</v>
      </c>
      <c r="M117" s="36" t="e" vm="1">
        <f t="shared" si="9"/>
        <v>#VALUE!</v>
      </c>
      <c r="N117" s="36" t="e" vm="2">
        <f>[1]!genUniform($N$9,$N$10)</f>
        <v>#VALUE!</v>
      </c>
      <c r="O117" s="36" t="e" vm="1">
        <f t="shared" si="10"/>
        <v>#VALUE!</v>
      </c>
      <c r="P117" s="36" t="e" vm="1">
        <f t="shared" si="11"/>
        <v>#VALUE!</v>
      </c>
    </row>
    <row r="118" spans="1:16">
      <c r="A118" s="36">
        <v>108</v>
      </c>
      <c r="C118" s="36" t="e" vm="2">
        <f>[1]!GenLimitNormal($C$9,$C$10,0,1000,0)</f>
        <v>#VALUE!</v>
      </c>
      <c r="D118" s="36" t="e" vm="2">
        <f>[1]!GenBetaPERT(0,$D$9,1)</f>
        <v>#VALUE!</v>
      </c>
      <c r="E118" s="36" t="e" vm="2">
        <f>[1]!GenLognormal($E$9,$E$10)</f>
        <v>#VALUE!</v>
      </c>
      <c r="F118" s="36" t="e" vm="2">
        <f>[1]!GenLognormal($F$9,$F$10)</f>
        <v>#VALUE!</v>
      </c>
      <c r="G118" s="36" t="e" vm="2">
        <f>[1]!GenLognormal($G$9,$G$10)</f>
        <v>#VALUE!</v>
      </c>
      <c r="H118" s="36" t="e" vm="2">
        <f>[1]!genUniform($H$9,$H$10)</f>
        <v>#VALUE!</v>
      </c>
      <c r="I118" s="36" t="e" vm="1">
        <f t="shared" si="6"/>
        <v>#VALUE!</v>
      </c>
      <c r="J118" s="36" t="e" vm="1">
        <f t="shared" si="7"/>
        <v>#VALUE!</v>
      </c>
      <c r="K118" s="36" t="e" vm="2">
        <f>[1]!genUniform($K$9,$K$10)</f>
        <v>#VALUE!</v>
      </c>
      <c r="L118" s="36" t="e" vm="1">
        <f t="shared" si="8"/>
        <v>#VALUE!</v>
      </c>
      <c r="M118" s="36" t="e" vm="1">
        <f t="shared" si="9"/>
        <v>#VALUE!</v>
      </c>
      <c r="N118" s="36" t="e" vm="2">
        <f>[1]!genUniform($N$9,$N$10)</f>
        <v>#VALUE!</v>
      </c>
      <c r="O118" s="36" t="e" vm="1">
        <f t="shared" si="10"/>
        <v>#VALUE!</v>
      </c>
      <c r="P118" s="36" t="e" vm="1">
        <f t="shared" si="11"/>
        <v>#VALUE!</v>
      </c>
    </row>
    <row r="119" spans="1:16">
      <c r="A119" s="36">
        <v>109</v>
      </c>
      <c r="C119" s="36" t="e" vm="2">
        <f>[1]!GenLimitNormal($C$9,$C$10,0,1000,0)</f>
        <v>#VALUE!</v>
      </c>
      <c r="D119" s="36" t="e" vm="2">
        <f>[1]!GenBetaPERT(0,$D$9,1)</f>
        <v>#VALUE!</v>
      </c>
      <c r="E119" s="36" t="e" vm="2">
        <f>[1]!GenLognormal($E$9,$E$10)</f>
        <v>#VALUE!</v>
      </c>
      <c r="F119" s="36" t="e" vm="2">
        <f>[1]!GenLognormal($F$9,$F$10)</f>
        <v>#VALUE!</v>
      </c>
      <c r="G119" s="36" t="e" vm="2">
        <f>[1]!GenLognormal($G$9,$G$10)</f>
        <v>#VALUE!</v>
      </c>
      <c r="H119" s="36" t="e" vm="2">
        <f>[1]!genUniform($H$9,$H$10)</f>
        <v>#VALUE!</v>
      </c>
      <c r="I119" s="36" t="e" vm="1">
        <f t="shared" si="6"/>
        <v>#VALUE!</v>
      </c>
      <c r="J119" s="36" t="e" vm="1">
        <f t="shared" si="7"/>
        <v>#VALUE!</v>
      </c>
      <c r="K119" s="36" t="e" vm="2">
        <f>[1]!genUniform($K$9,$K$10)</f>
        <v>#VALUE!</v>
      </c>
      <c r="L119" s="36" t="e" vm="1">
        <f t="shared" si="8"/>
        <v>#VALUE!</v>
      </c>
      <c r="M119" s="36" t="e" vm="1">
        <f t="shared" si="9"/>
        <v>#VALUE!</v>
      </c>
      <c r="N119" s="36" t="e" vm="2">
        <f>[1]!genUniform($N$9,$N$10)</f>
        <v>#VALUE!</v>
      </c>
      <c r="O119" s="36" t="e" vm="1">
        <f t="shared" si="10"/>
        <v>#VALUE!</v>
      </c>
      <c r="P119" s="36" t="e" vm="1">
        <f t="shared" si="11"/>
        <v>#VALUE!</v>
      </c>
    </row>
    <row r="120" spans="1:16">
      <c r="A120" s="36">
        <v>110</v>
      </c>
      <c r="C120" s="36" t="e" vm="2">
        <f>[1]!GenLimitNormal($C$9,$C$10,0,1000,0)</f>
        <v>#VALUE!</v>
      </c>
      <c r="D120" s="36" t="e" vm="2">
        <f>[1]!GenBetaPERT(0,$D$9,1)</f>
        <v>#VALUE!</v>
      </c>
      <c r="E120" s="36" t="e" vm="2">
        <f>[1]!GenLognormal($E$9,$E$10)</f>
        <v>#VALUE!</v>
      </c>
      <c r="F120" s="36" t="e" vm="2">
        <f>[1]!GenLognormal($F$9,$F$10)</f>
        <v>#VALUE!</v>
      </c>
      <c r="G120" s="36" t="e" vm="2">
        <f>[1]!GenLognormal($G$9,$G$10)</f>
        <v>#VALUE!</v>
      </c>
      <c r="H120" s="36" t="e" vm="2">
        <f>[1]!genUniform($H$9,$H$10)</f>
        <v>#VALUE!</v>
      </c>
      <c r="I120" s="36" t="e" vm="1">
        <f t="shared" si="6"/>
        <v>#VALUE!</v>
      </c>
      <c r="J120" s="36" t="e" vm="1">
        <f t="shared" si="7"/>
        <v>#VALUE!</v>
      </c>
      <c r="K120" s="36" t="e" vm="2">
        <f>[1]!genUniform($K$9,$K$10)</f>
        <v>#VALUE!</v>
      </c>
      <c r="L120" s="36" t="e" vm="1">
        <f t="shared" si="8"/>
        <v>#VALUE!</v>
      </c>
      <c r="M120" s="36" t="e" vm="1">
        <f t="shared" si="9"/>
        <v>#VALUE!</v>
      </c>
      <c r="N120" s="36" t="e" vm="2">
        <f>[1]!genUniform($N$9,$N$10)</f>
        <v>#VALUE!</v>
      </c>
      <c r="O120" s="36" t="e" vm="1">
        <f t="shared" si="10"/>
        <v>#VALUE!</v>
      </c>
      <c r="P120" s="36" t="e" vm="1">
        <f t="shared" si="11"/>
        <v>#VALUE!</v>
      </c>
    </row>
    <row r="121" spans="1:16">
      <c r="A121" s="36">
        <v>111</v>
      </c>
      <c r="C121" s="36" t="e" vm="2">
        <f>[1]!GenLimitNormal($C$9,$C$10,0,1000,0)</f>
        <v>#VALUE!</v>
      </c>
      <c r="D121" s="36" t="e" vm="2">
        <f>[1]!GenBetaPERT(0,$D$9,1)</f>
        <v>#VALUE!</v>
      </c>
      <c r="E121" s="36" t="e" vm="2">
        <f>[1]!GenLognormal($E$9,$E$10)</f>
        <v>#VALUE!</v>
      </c>
      <c r="F121" s="36" t="e" vm="2">
        <f>[1]!GenLognormal($F$9,$F$10)</f>
        <v>#VALUE!</v>
      </c>
      <c r="G121" s="36" t="e" vm="2">
        <f>[1]!GenLognormal($G$9,$G$10)</f>
        <v>#VALUE!</v>
      </c>
      <c r="H121" s="36" t="e" vm="2">
        <f>[1]!genUniform($H$9,$H$10)</f>
        <v>#VALUE!</v>
      </c>
      <c r="I121" s="36" t="e" vm="1">
        <f t="shared" si="6"/>
        <v>#VALUE!</v>
      </c>
      <c r="J121" s="36" t="e" vm="1">
        <f t="shared" si="7"/>
        <v>#VALUE!</v>
      </c>
      <c r="K121" s="36" t="e" vm="2">
        <f>[1]!genUniform($K$9,$K$10)</f>
        <v>#VALUE!</v>
      </c>
      <c r="L121" s="36" t="e" vm="1">
        <f t="shared" si="8"/>
        <v>#VALUE!</v>
      </c>
      <c r="M121" s="36" t="e" vm="1">
        <f t="shared" si="9"/>
        <v>#VALUE!</v>
      </c>
      <c r="N121" s="36" t="e" vm="2">
        <f>[1]!genUniform($N$9,$N$10)</f>
        <v>#VALUE!</v>
      </c>
      <c r="O121" s="36" t="e" vm="1">
        <f t="shared" si="10"/>
        <v>#VALUE!</v>
      </c>
      <c r="P121" s="36" t="e" vm="1">
        <f t="shared" si="11"/>
        <v>#VALUE!</v>
      </c>
    </row>
    <row r="122" spans="1:16">
      <c r="A122" s="36">
        <v>112</v>
      </c>
      <c r="C122" s="36" t="e" vm="2">
        <f>[1]!GenLimitNormal($C$9,$C$10,0,1000,0)</f>
        <v>#VALUE!</v>
      </c>
      <c r="D122" s="36" t="e" vm="2">
        <f>[1]!GenBetaPERT(0,$D$9,1)</f>
        <v>#VALUE!</v>
      </c>
      <c r="E122" s="36" t="e" vm="2">
        <f>[1]!GenLognormal($E$9,$E$10)</f>
        <v>#VALUE!</v>
      </c>
      <c r="F122" s="36" t="e" vm="2">
        <f>[1]!GenLognormal($F$9,$F$10)</f>
        <v>#VALUE!</v>
      </c>
      <c r="G122" s="36" t="e" vm="2">
        <f>[1]!GenLognormal($G$9,$G$10)</f>
        <v>#VALUE!</v>
      </c>
      <c r="H122" s="36" t="e" vm="2">
        <f>[1]!genUniform($H$9,$H$10)</f>
        <v>#VALUE!</v>
      </c>
      <c r="I122" s="36" t="e" vm="1">
        <f t="shared" si="6"/>
        <v>#VALUE!</v>
      </c>
      <c r="J122" s="36" t="e" vm="1">
        <f t="shared" si="7"/>
        <v>#VALUE!</v>
      </c>
      <c r="K122" s="36" t="e" vm="2">
        <f>[1]!genUniform($K$9,$K$10)</f>
        <v>#VALUE!</v>
      </c>
      <c r="L122" s="36" t="e" vm="1">
        <f t="shared" si="8"/>
        <v>#VALUE!</v>
      </c>
      <c r="M122" s="36" t="e" vm="1">
        <f t="shared" si="9"/>
        <v>#VALUE!</v>
      </c>
      <c r="N122" s="36" t="e" vm="2">
        <f>[1]!genUniform($N$9,$N$10)</f>
        <v>#VALUE!</v>
      </c>
      <c r="O122" s="36" t="e" vm="1">
        <f t="shared" si="10"/>
        <v>#VALUE!</v>
      </c>
      <c r="P122" s="36" t="e" vm="1">
        <f t="shared" si="11"/>
        <v>#VALUE!</v>
      </c>
    </row>
    <row r="123" spans="1:16">
      <c r="A123" s="36">
        <v>113</v>
      </c>
      <c r="C123" s="36" t="e" vm="2">
        <f>[1]!GenLimitNormal($C$9,$C$10,0,1000,0)</f>
        <v>#VALUE!</v>
      </c>
      <c r="D123" s="36" t="e" vm="2">
        <f>[1]!GenBetaPERT(0,$D$9,1)</f>
        <v>#VALUE!</v>
      </c>
      <c r="E123" s="36" t="e" vm="2">
        <f>[1]!GenLognormal($E$9,$E$10)</f>
        <v>#VALUE!</v>
      </c>
      <c r="F123" s="36" t="e" vm="2">
        <f>[1]!GenLognormal($F$9,$F$10)</f>
        <v>#VALUE!</v>
      </c>
      <c r="G123" s="36" t="e" vm="2">
        <f>[1]!GenLognormal($G$9,$G$10)</f>
        <v>#VALUE!</v>
      </c>
      <c r="H123" s="36" t="e" vm="2">
        <f>[1]!genUniform($H$9,$H$10)</f>
        <v>#VALUE!</v>
      </c>
      <c r="I123" s="36" t="e" vm="1">
        <f t="shared" si="6"/>
        <v>#VALUE!</v>
      </c>
      <c r="J123" s="36" t="e" vm="1">
        <f t="shared" si="7"/>
        <v>#VALUE!</v>
      </c>
      <c r="K123" s="36" t="e" vm="2">
        <f>[1]!genUniform($K$9,$K$10)</f>
        <v>#VALUE!</v>
      </c>
      <c r="L123" s="36" t="e" vm="1">
        <f t="shared" si="8"/>
        <v>#VALUE!</v>
      </c>
      <c r="M123" s="36" t="e" vm="1">
        <f t="shared" si="9"/>
        <v>#VALUE!</v>
      </c>
      <c r="N123" s="36" t="e" vm="2">
        <f>[1]!genUniform($N$9,$N$10)</f>
        <v>#VALUE!</v>
      </c>
      <c r="O123" s="36" t="e" vm="1">
        <f t="shared" si="10"/>
        <v>#VALUE!</v>
      </c>
      <c r="P123" s="36" t="e" vm="1">
        <f t="shared" si="11"/>
        <v>#VALUE!</v>
      </c>
    </row>
    <row r="124" spans="1:16">
      <c r="A124" s="36">
        <v>114</v>
      </c>
      <c r="C124" s="36" t="e" vm="2">
        <f>[1]!GenLimitNormal($C$9,$C$10,0,1000,0)</f>
        <v>#VALUE!</v>
      </c>
      <c r="D124" s="36" t="e" vm="2">
        <f>[1]!GenBetaPERT(0,$D$9,1)</f>
        <v>#VALUE!</v>
      </c>
      <c r="E124" s="36" t="e" vm="2">
        <f>[1]!GenLognormal($E$9,$E$10)</f>
        <v>#VALUE!</v>
      </c>
      <c r="F124" s="36" t="e" vm="2">
        <f>[1]!GenLognormal($F$9,$F$10)</f>
        <v>#VALUE!</v>
      </c>
      <c r="G124" s="36" t="e" vm="2">
        <f>[1]!GenLognormal($G$9,$G$10)</f>
        <v>#VALUE!</v>
      </c>
      <c r="H124" s="36" t="e" vm="2">
        <f>[1]!genUniform($H$9,$H$10)</f>
        <v>#VALUE!</v>
      </c>
      <c r="I124" s="36" t="e" vm="1">
        <f t="shared" si="6"/>
        <v>#VALUE!</v>
      </c>
      <c r="J124" s="36" t="e" vm="1">
        <f t="shared" si="7"/>
        <v>#VALUE!</v>
      </c>
      <c r="K124" s="36" t="e" vm="2">
        <f>[1]!genUniform($K$9,$K$10)</f>
        <v>#VALUE!</v>
      </c>
      <c r="L124" s="36" t="e" vm="1">
        <f t="shared" si="8"/>
        <v>#VALUE!</v>
      </c>
      <c r="M124" s="36" t="e" vm="1">
        <f t="shared" si="9"/>
        <v>#VALUE!</v>
      </c>
      <c r="N124" s="36" t="e" vm="2">
        <f>[1]!genUniform($N$9,$N$10)</f>
        <v>#VALUE!</v>
      </c>
      <c r="O124" s="36" t="e" vm="1">
        <f t="shared" si="10"/>
        <v>#VALUE!</v>
      </c>
      <c r="P124" s="36" t="e" vm="1">
        <f t="shared" si="11"/>
        <v>#VALUE!</v>
      </c>
    </row>
    <row r="125" spans="1:16">
      <c r="A125" s="36">
        <v>115</v>
      </c>
      <c r="C125" s="36" t="e" vm="2">
        <f>[1]!GenLimitNormal($C$9,$C$10,0,1000,0)</f>
        <v>#VALUE!</v>
      </c>
      <c r="D125" s="36" t="e" vm="2">
        <f>[1]!GenBetaPERT(0,$D$9,1)</f>
        <v>#VALUE!</v>
      </c>
      <c r="E125" s="36" t="e" vm="2">
        <f>[1]!GenLognormal($E$9,$E$10)</f>
        <v>#VALUE!</v>
      </c>
      <c r="F125" s="36" t="e" vm="2">
        <f>[1]!GenLognormal($F$9,$F$10)</f>
        <v>#VALUE!</v>
      </c>
      <c r="G125" s="36" t="e" vm="2">
        <f>[1]!GenLognormal($G$9,$G$10)</f>
        <v>#VALUE!</v>
      </c>
      <c r="H125" s="36" t="e" vm="2">
        <f>[1]!genUniform($H$9,$H$10)</f>
        <v>#VALUE!</v>
      </c>
      <c r="I125" s="36" t="e" vm="1">
        <f t="shared" si="6"/>
        <v>#VALUE!</v>
      </c>
      <c r="J125" s="36" t="e" vm="1">
        <f t="shared" si="7"/>
        <v>#VALUE!</v>
      </c>
      <c r="K125" s="36" t="e" vm="2">
        <f>[1]!genUniform($K$9,$K$10)</f>
        <v>#VALUE!</v>
      </c>
      <c r="L125" s="36" t="e" vm="1">
        <f t="shared" si="8"/>
        <v>#VALUE!</v>
      </c>
      <c r="M125" s="36" t="e" vm="1">
        <f t="shared" si="9"/>
        <v>#VALUE!</v>
      </c>
      <c r="N125" s="36" t="e" vm="2">
        <f>[1]!genUniform($N$9,$N$10)</f>
        <v>#VALUE!</v>
      </c>
      <c r="O125" s="36" t="e" vm="1">
        <f t="shared" si="10"/>
        <v>#VALUE!</v>
      </c>
      <c r="P125" s="36" t="e" vm="1">
        <f t="shared" si="11"/>
        <v>#VALUE!</v>
      </c>
    </row>
    <row r="126" spans="1:16">
      <c r="A126" s="36">
        <v>116</v>
      </c>
      <c r="C126" s="36" t="e" vm="2">
        <f>[1]!GenLimitNormal($C$9,$C$10,0,1000,0)</f>
        <v>#VALUE!</v>
      </c>
      <c r="D126" s="36" t="e" vm="2">
        <f>[1]!GenBetaPERT(0,$D$9,1)</f>
        <v>#VALUE!</v>
      </c>
      <c r="E126" s="36" t="e" vm="2">
        <f>[1]!GenLognormal($E$9,$E$10)</f>
        <v>#VALUE!</v>
      </c>
      <c r="F126" s="36" t="e" vm="2">
        <f>[1]!GenLognormal($F$9,$F$10)</f>
        <v>#VALUE!</v>
      </c>
      <c r="G126" s="36" t="e" vm="2">
        <f>[1]!GenLognormal($G$9,$G$10)</f>
        <v>#VALUE!</v>
      </c>
      <c r="H126" s="36" t="e" vm="2">
        <f>[1]!genUniform($H$9,$H$10)</f>
        <v>#VALUE!</v>
      </c>
      <c r="I126" s="36" t="e" vm="1">
        <f t="shared" si="6"/>
        <v>#VALUE!</v>
      </c>
      <c r="J126" s="36" t="e" vm="1">
        <f t="shared" si="7"/>
        <v>#VALUE!</v>
      </c>
      <c r="K126" s="36" t="e" vm="2">
        <f>[1]!genUniform($K$9,$K$10)</f>
        <v>#VALUE!</v>
      </c>
      <c r="L126" s="36" t="e" vm="1">
        <f t="shared" si="8"/>
        <v>#VALUE!</v>
      </c>
      <c r="M126" s="36" t="e" vm="1">
        <f t="shared" si="9"/>
        <v>#VALUE!</v>
      </c>
      <c r="N126" s="36" t="e" vm="2">
        <f>[1]!genUniform($N$9,$N$10)</f>
        <v>#VALUE!</v>
      </c>
      <c r="O126" s="36" t="e" vm="1">
        <f t="shared" si="10"/>
        <v>#VALUE!</v>
      </c>
      <c r="P126" s="36" t="e" vm="1">
        <f t="shared" si="11"/>
        <v>#VALUE!</v>
      </c>
    </row>
    <row r="127" spans="1:16">
      <c r="A127" s="36">
        <v>117</v>
      </c>
      <c r="C127" s="36" t="e" vm="2">
        <f>[1]!GenLimitNormal($C$9,$C$10,0,1000,0)</f>
        <v>#VALUE!</v>
      </c>
      <c r="D127" s="36" t="e" vm="2">
        <f>[1]!GenBetaPERT(0,$D$9,1)</f>
        <v>#VALUE!</v>
      </c>
      <c r="E127" s="36" t="e" vm="2">
        <f>[1]!GenLognormal($E$9,$E$10)</f>
        <v>#VALUE!</v>
      </c>
      <c r="F127" s="36" t="e" vm="2">
        <f>[1]!GenLognormal($F$9,$F$10)</f>
        <v>#VALUE!</v>
      </c>
      <c r="G127" s="36" t="e" vm="2">
        <f>[1]!GenLognormal($G$9,$G$10)</f>
        <v>#VALUE!</v>
      </c>
      <c r="H127" s="36" t="e" vm="2">
        <f>[1]!genUniform($H$9,$H$10)</f>
        <v>#VALUE!</v>
      </c>
      <c r="I127" s="36" t="e" vm="1">
        <f t="shared" si="6"/>
        <v>#VALUE!</v>
      </c>
      <c r="J127" s="36" t="e" vm="1">
        <f t="shared" si="7"/>
        <v>#VALUE!</v>
      </c>
      <c r="K127" s="36" t="e" vm="2">
        <f>[1]!genUniform($K$9,$K$10)</f>
        <v>#VALUE!</v>
      </c>
      <c r="L127" s="36" t="e" vm="1">
        <f t="shared" si="8"/>
        <v>#VALUE!</v>
      </c>
      <c r="M127" s="36" t="e" vm="1">
        <f t="shared" si="9"/>
        <v>#VALUE!</v>
      </c>
      <c r="N127" s="36" t="e" vm="2">
        <f>[1]!genUniform($N$9,$N$10)</f>
        <v>#VALUE!</v>
      </c>
      <c r="O127" s="36" t="e" vm="1">
        <f t="shared" si="10"/>
        <v>#VALUE!</v>
      </c>
      <c r="P127" s="36" t="e" vm="1">
        <f t="shared" si="11"/>
        <v>#VALUE!</v>
      </c>
    </row>
    <row r="128" spans="1:16">
      <c r="A128" s="36">
        <v>118</v>
      </c>
      <c r="C128" s="36" t="e" vm="2">
        <f>[1]!GenLimitNormal($C$9,$C$10,0,1000,0)</f>
        <v>#VALUE!</v>
      </c>
      <c r="D128" s="36" t="e" vm="2">
        <f>[1]!GenBetaPERT(0,$D$9,1)</f>
        <v>#VALUE!</v>
      </c>
      <c r="E128" s="36" t="e" vm="2">
        <f>[1]!GenLognormal($E$9,$E$10)</f>
        <v>#VALUE!</v>
      </c>
      <c r="F128" s="36" t="e" vm="2">
        <f>[1]!GenLognormal($F$9,$F$10)</f>
        <v>#VALUE!</v>
      </c>
      <c r="G128" s="36" t="e" vm="2">
        <f>[1]!GenLognormal($G$9,$G$10)</f>
        <v>#VALUE!</v>
      </c>
      <c r="H128" s="36" t="e" vm="2">
        <f>[1]!genUniform($H$9,$H$10)</f>
        <v>#VALUE!</v>
      </c>
      <c r="I128" s="36" t="e" vm="1">
        <f t="shared" si="6"/>
        <v>#VALUE!</v>
      </c>
      <c r="J128" s="36" t="e" vm="1">
        <f t="shared" si="7"/>
        <v>#VALUE!</v>
      </c>
      <c r="K128" s="36" t="e" vm="2">
        <f>[1]!genUniform($K$9,$K$10)</f>
        <v>#VALUE!</v>
      </c>
      <c r="L128" s="36" t="e" vm="1">
        <f t="shared" si="8"/>
        <v>#VALUE!</v>
      </c>
      <c r="M128" s="36" t="e" vm="1">
        <f t="shared" si="9"/>
        <v>#VALUE!</v>
      </c>
      <c r="N128" s="36" t="e" vm="2">
        <f>[1]!genUniform($N$9,$N$10)</f>
        <v>#VALUE!</v>
      </c>
      <c r="O128" s="36" t="e" vm="1">
        <f t="shared" si="10"/>
        <v>#VALUE!</v>
      </c>
      <c r="P128" s="36" t="e" vm="1">
        <f t="shared" si="11"/>
        <v>#VALUE!</v>
      </c>
    </row>
    <row r="129" spans="1:16">
      <c r="A129" s="36">
        <v>119</v>
      </c>
      <c r="C129" s="36" t="e" vm="2">
        <f>[1]!GenLimitNormal($C$9,$C$10,0,1000,0)</f>
        <v>#VALUE!</v>
      </c>
      <c r="D129" s="36" t="e" vm="2">
        <f>[1]!GenBetaPERT(0,$D$9,1)</f>
        <v>#VALUE!</v>
      </c>
      <c r="E129" s="36" t="e" vm="2">
        <f>[1]!GenLognormal($E$9,$E$10)</f>
        <v>#VALUE!</v>
      </c>
      <c r="F129" s="36" t="e" vm="2">
        <f>[1]!GenLognormal($F$9,$F$10)</f>
        <v>#VALUE!</v>
      </c>
      <c r="G129" s="36" t="e" vm="2">
        <f>[1]!GenLognormal($G$9,$G$10)</f>
        <v>#VALUE!</v>
      </c>
      <c r="H129" s="36" t="e" vm="2">
        <f>[1]!genUniform($H$9,$H$10)</f>
        <v>#VALUE!</v>
      </c>
      <c r="I129" s="36" t="e" vm="1">
        <f t="shared" si="6"/>
        <v>#VALUE!</v>
      </c>
      <c r="J129" s="36" t="e" vm="1">
        <f t="shared" si="7"/>
        <v>#VALUE!</v>
      </c>
      <c r="K129" s="36" t="e" vm="2">
        <f>[1]!genUniform($K$9,$K$10)</f>
        <v>#VALUE!</v>
      </c>
      <c r="L129" s="36" t="e" vm="1">
        <f t="shared" si="8"/>
        <v>#VALUE!</v>
      </c>
      <c r="M129" s="36" t="e" vm="1">
        <f t="shared" si="9"/>
        <v>#VALUE!</v>
      </c>
      <c r="N129" s="36" t="e" vm="2">
        <f>[1]!genUniform($N$9,$N$10)</f>
        <v>#VALUE!</v>
      </c>
      <c r="O129" s="36" t="e" vm="1">
        <f t="shared" si="10"/>
        <v>#VALUE!</v>
      </c>
      <c r="P129" s="36" t="e" vm="1">
        <f t="shared" si="11"/>
        <v>#VALUE!</v>
      </c>
    </row>
    <row r="130" spans="1:16">
      <c r="A130" s="36">
        <v>120</v>
      </c>
      <c r="C130" s="36" t="e" vm="2">
        <f>[1]!GenLimitNormal($C$9,$C$10,0,1000,0)</f>
        <v>#VALUE!</v>
      </c>
      <c r="D130" s="36" t="e" vm="2">
        <f>[1]!GenBetaPERT(0,$D$9,1)</f>
        <v>#VALUE!</v>
      </c>
      <c r="E130" s="36" t="e" vm="2">
        <f>[1]!GenLognormal($E$9,$E$10)</f>
        <v>#VALUE!</v>
      </c>
      <c r="F130" s="36" t="e" vm="2">
        <f>[1]!GenLognormal($F$9,$F$10)</f>
        <v>#VALUE!</v>
      </c>
      <c r="G130" s="36" t="e" vm="2">
        <f>[1]!GenLognormal($G$9,$G$10)</f>
        <v>#VALUE!</v>
      </c>
      <c r="H130" s="36" t="e" vm="2">
        <f>[1]!genUniform($H$9,$H$10)</f>
        <v>#VALUE!</v>
      </c>
      <c r="I130" s="36" t="e" vm="1">
        <f t="shared" si="6"/>
        <v>#VALUE!</v>
      </c>
      <c r="J130" s="36" t="e" vm="1">
        <f t="shared" si="7"/>
        <v>#VALUE!</v>
      </c>
      <c r="K130" s="36" t="e" vm="2">
        <f>[1]!genUniform($K$9,$K$10)</f>
        <v>#VALUE!</v>
      </c>
      <c r="L130" s="36" t="e" vm="1">
        <f t="shared" si="8"/>
        <v>#VALUE!</v>
      </c>
      <c r="M130" s="36" t="e" vm="1">
        <f t="shared" si="9"/>
        <v>#VALUE!</v>
      </c>
      <c r="N130" s="36" t="e" vm="2">
        <f>[1]!genUniform($N$9,$N$10)</f>
        <v>#VALUE!</v>
      </c>
      <c r="O130" s="36" t="e" vm="1">
        <f t="shared" si="10"/>
        <v>#VALUE!</v>
      </c>
      <c r="P130" s="36" t="e" vm="1">
        <f t="shared" si="11"/>
        <v>#VALUE!</v>
      </c>
    </row>
    <row r="131" spans="1:16">
      <c r="A131" s="36">
        <v>121</v>
      </c>
      <c r="C131" s="36" t="e" vm="2">
        <f>[1]!GenLimitNormal($C$9,$C$10,0,1000,0)</f>
        <v>#VALUE!</v>
      </c>
      <c r="D131" s="36" t="e" vm="2">
        <f>[1]!GenBetaPERT(0,$D$9,1)</f>
        <v>#VALUE!</v>
      </c>
      <c r="E131" s="36" t="e" vm="2">
        <f>[1]!GenLognormal($E$9,$E$10)</f>
        <v>#VALUE!</v>
      </c>
      <c r="F131" s="36" t="e" vm="2">
        <f>[1]!GenLognormal($F$9,$F$10)</f>
        <v>#VALUE!</v>
      </c>
      <c r="G131" s="36" t="e" vm="2">
        <f>[1]!GenLognormal($G$9,$G$10)</f>
        <v>#VALUE!</v>
      </c>
      <c r="H131" s="36" t="e" vm="2">
        <f>[1]!genUniform($H$9,$H$10)</f>
        <v>#VALUE!</v>
      </c>
      <c r="I131" s="36" t="e" vm="1">
        <f t="shared" si="6"/>
        <v>#VALUE!</v>
      </c>
      <c r="J131" s="36" t="e" vm="1">
        <f t="shared" si="7"/>
        <v>#VALUE!</v>
      </c>
      <c r="K131" s="36" t="e" vm="2">
        <f>[1]!genUniform($K$9,$K$10)</f>
        <v>#VALUE!</v>
      </c>
      <c r="L131" s="36" t="e" vm="1">
        <f t="shared" si="8"/>
        <v>#VALUE!</v>
      </c>
      <c r="M131" s="36" t="e" vm="1">
        <f t="shared" si="9"/>
        <v>#VALUE!</v>
      </c>
      <c r="N131" s="36" t="e" vm="2">
        <f>[1]!genUniform($N$9,$N$10)</f>
        <v>#VALUE!</v>
      </c>
      <c r="O131" s="36" t="e" vm="1">
        <f t="shared" si="10"/>
        <v>#VALUE!</v>
      </c>
      <c r="P131" s="36" t="e" vm="1">
        <f t="shared" si="11"/>
        <v>#VALUE!</v>
      </c>
    </row>
    <row r="132" spans="1:16">
      <c r="A132" s="36">
        <v>122</v>
      </c>
      <c r="C132" s="36" t="e" vm="2">
        <f>[1]!GenLimitNormal($C$9,$C$10,0,1000,0)</f>
        <v>#VALUE!</v>
      </c>
      <c r="D132" s="36" t="e" vm="2">
        <f>[1]!GenBetaPERT(0,$D$9,1)</f>
        <v>#VALUE!</v>
      </c>
      <c r="E132" s="36" t="e" vm="2">
        <f>[1]!GenLognormal($E$9,$E$10)</f>
        <v>#VALUE!</v>
      </c>
      <c r="F132" s="36" t="e" vm="2">
        <f>[1]!GenLognormal($F$9,$F$10)</f>
        <v>#VALUE!</v>
      </c>
      <c r="G132" s="36" t="e" vm="2">
        <f>[1]!GenLognormal($G$9,$G$10)</f>
        <v>#VALUE!</v>
      </c>
      <c r="H132" s="36" t="e" vm="2">
        <f>[1]!genUniform($H$9,$H$10)</f>
        <v>#VALUE!</v>
      </c>
      <c r="I132" s="36" t="e" vm="1">
        <f t="shared" si="6"/>
        <v>#VALUE!</v>
      </c>
      <c r="J132" s="36" t="e" vm="1">
        <f t="shared" si="7"/>
        <v>#VALUE!</v>
      </c>
      <c r="K132" s="36" t="e" vm="2">
        <f>[1]!genUniform($K$9,$K$10)</f>
        <v>#VALUE!</v>
      </c>
      <c r="L132" s="36" t="e" vm="1">
        <f t="shared" si="8"/>
        <v>#VALUE!</v>
      </c>
      <c r="M132" s="36" t="e" vm="1">
        <f t="shared" si="9"/>
        <v>#VALUE!</v>
      </c>
      <c r="N132" s="36" t="e" vm="2">
        <f>[1]!genUniform($N$9,$N$10)</f>
        <v>#VALUE!</v>
      </c>
      <c r="O132" s="36" t="e" vm="1">
        <f t="shared" si="10"/>
        <v>#VALUE!</v>
      </c>
      <c r="P132" s="36" t="e" vm="1">
        <f t="shared" si="11"/>
        <v>#VALUE!</v>
      </c>
    </row>
    <row r="133" spans="1:16">
      <c r="A133" s="36">
        <v>123</v>
      </c>
      <c r="C133" s="36" t="e" vm="2">
        <f>[1]!GenLimitNormal($C$9,$C$10,0,1000,0)</f>
        <v>#VALUE!</v>
      </c>
      <c r="D133" s="36" t="e" vm="2">
        <f>[1]!GenBetaPERT(0,$D$9,1)</f>
        <v>#VALUE!</v>
      </c>
      <c r="E133" s="36" t="e" vm="2">
        <f>[1]!GenLognormal($E$9,$E$10)</f>
        <v>#VALUE!</v>
      </c>
      <c r="F133" s="36" t="e" vm="2">
        <f>[1]!GenLognormal($F$9,$F$10)</f>
        <v>#VALUE!</v>
      </c>
      <c r="G133" s="36" t="e" vm="2">
        <f>[1]!GenLognormal($G$9,$G$10)</f>
        <v>#VALUE!</v>
      </c>
      <c r="H133" s="36" t="e" vm="2">
        <f>[1]!genUniform($H$9,$H$10)</f>
        <v>#VALUE!</v>
      </c>
      <c r="I133" s="36" t="e" vm="1">
        <f t="shared" si="6"/>
        <v>#VALUE!</v>
      </c>
      <c r="J133" s="36" t="e" vm="1">
        <f t="shared" si="7"/>
        <v>#VALUE!</v>
      </c>
      <c r="K133" s="36" t="e" vm="2">
        <f>[1]!genUniform($K$9,$K$10)</f>
        <v>#VALUE!</v>
      </c>
      <c r="L133" s="36" t="e" vm="1">
        <f t="shared" si="8"/>
        <v>#VALUE!</v>
      </c>
      <c r="M133" s="36" t="e" vm="1">
        <f t="shared" si="9"/>
        <v>#VALUE!</v>
      </c>
      <c r="N133" s="36" t="e" vm="2">
        <f>[1]!genUniform($N$9,$N$10)</f>
        <v>#VALUE!</v>
      </c>
      <c r="O133" s="36" t="e" vm="1">
        <f t="shared" si="10"/>
        <v>#VALUE!</v>
      </c>
      <c r="P133" s="36" t="e" vm="1">
        <f t="shared" si="11"/>
        <v>#VALUE!</v>
      </c>
    </row>
    <row r="134" spans="1:16">
      <c r="A134" s="36">
        <v>124</v>
      </c>
      <c r="C134" s="36" t="e" vm="2">
        <f>[1]!GenLimitNormal($C$9,$C$10,0,1000,0)</f>
        <v>#VALUE!</v>
      </c>
      <c r="D134" s="36" t="e" vm="2">
        <f>[1]!GenBetaPERT(0,$D$9,1)</f>
        <v>#VALUE!</v>
      </c>
      <c r="E134" s="36" t="e" vm="2">
        <f>[1]!GenLognormal($E$9,$E$10)</f>
        <v>#VALUE!</v>
      </c>
      <c r="F134" s="36" t="e" vm="2">
        <f>[1]!GenLognormal($F$9,$F$10)</f>
        <v>#VALUE!</v>
      </c>
      <c r="G134" s="36" t="e" vm="2">
        <f>[1]!GenLognormal($G$9,$G$10)</f>
        <v>#VALUE!</v>
      </c>
      <c r="H134" s="36" t="e" vm="2">
        <f>[1]!genUniform($H$9,$H$10)</f>
        <v>#VALUE!</v>
      </c>
      <c r="I134" s="36" t="e" vm="1">
        <f t="shared" si="6"/>
        <v>#VALUE!</v>
      </c>
      <c r="J134" s="36" t="e" vm="1">
        <f t="shared" si="7"/>
        <v>#VALUE!</v>
      </c>
      <c r="K134" s="36" t="e" vm="2">
        <f>[1]!genUniform($K$9,$K$10)</f>
        <v>#VALUE!</v>
      </c>
      <c r="L134" s="36" t="e" vm="1">
        <f t="shared" si="8"/>
        <v>#VALUE!</v>
      </c>
      <c r="M134" s="36" t="e" vm="1">
        <f t="shared" si="9"/>
        <v>#VALUE!</v>
      </c>
      <c r="N134" s="36" t="e" vm="2">
        <f>[1]!genUniform($N$9,$N$10)</f>
        <v>#VALUE!</v>
      </c>
      <c r="O134" s="36" t="e" vm="1">
        <f t="shared" si="10"/>
        <v>#VALUE!</v>
      </c>
      <c r="P134" s="36" t="e" vm="1">
        <f t="shared" si="11"/>
        <v>#VALUE!</v>
      </c>
    </row>
    <row r="135" spans="1:16">
      <c r="A135" s="36">
        <v>125</v>
      </c>
      <c r="C135" s="36" t="e" vm="2">
        <f>[1]!GenLimitNormal($C$9,$C$10,0,1000,0)</f>
        <v>#VALUE!</v>
      </c>
      <c r="D135" s="36" t="e" vm="2">
        <f>[1]!GenBetaPERT(0,$D$9,1)</f>
        <v>#VALUE!</v>
      </c>
      <c r="E135" s="36" t="e" vm="2">
        <f>[1]!GenLognormal($E$9,$E$10)</f>
        <v>#VALUE!</v>
      </c>
      <c r="F135" s="36" t="e" vm="2">
        <f>[1]!GenLognormal($F$9,$F$10)</f>
        <v>#VALUE!</v>
      </c>
      <c r="G135" s="36" t="e" vm="2">
        <f>[1]!GenLognormal($G$9,$G$10)</f>
        <v>#VALUE!</v>
      </c>
      <c r="H135" s="36" t="e" vm="2">
        <f>[1]!genUniform($H$9,$H$10)</f>
        <v>#VALUE!</v>
      </c>
      <c r="I135" s="36" t="e" vm="1">
        <f t="shared" si="6"/>
        <v>#VALUE!</v>
      </c>
      <c r="J135" s="36" t="e" vm="1">
        <f t="shared" si="7"/>
        <v>#VALUE!</v>
      </c>
      <c r="K135" s="36" t="e" vm="2">
        <f>[1]!genUniform($K$9,$K$10)</f>
        <v>#VALUE!</v>
      </c>
      <c r="L135" s="36" t="e" vm="1">
        <f t="shared" si="8"/>
        <v>#VALUE!</v>
      </c>
      <c r="M135" s="36" t="e" vm="1">
        <f t="shared" si="9"/>
        <v>#VALUE!</v>
      </c>
      <c r="N135" s="36" t="e" vm="2">
        <f>[1]!genUniform($N$9,$N$10)</f>
        <v>#VALUE!</v>
      </c>
      <c r="O135" s="36" t="e" vm="1">
        <f t="shared" si="10"/>
        <v>#VALUE!</v>
      </c>
      <c r="P135" s="36" t="e" vm="1">
        <f t="shared" si="11"/>
        <v>#VALUE!</v>
      </c>
    </row>
    <row r="136" spans="1:16">
      <c r="A136" s="36">
        <v>126</v>
      </c>
      <c r="C136" s="36" t="e" vm="2">
        <f>[1]!GenLimitNormal($C$9,$C$10,0,1000,0)</f>
        <v>#VALUE!</v>
      </c>
      <c r="D136" s="36" t="e" vm="2">
        <f>[1]!GenBetaPERT(0,$D$9,1)</f>
        <v>#VALUE!</v>
      </c>
      <c r="E136" s="36" t="e" vm="2">
        <f>[1]!GenLognormal($E$9,$E$10)</f>
        <v>#VALUE!</v>
      </c>
      <c r="F136" s="36" t="e" vm="2">
        <f>[1]!GenLognormal($F$9,$F$10)</f>
        <v>#VALUE!</v>
      </c>
      <c r="G136" s="36" t="e" vm="2">
        <f>[1]!GenLognormal($G$9,$G$10)</f>
        <v>#VALUE!</v>
      </c>
      <c r="H136" s="36" t="e" vm="2">
        <f>[1]!genUniform($H$9,$H$10)</f>
        <v>#VALUE!</v>
      </c>
      <c r="I136" s="36" t="e" vm="1">
        <f t="shared" si="6"/>
        <v>#VALUE!</v>
      </c>
      <c r="J136" s="36" t="e" vm="1">
        <f t="shared" si="7"/>
        <v>#VALUE!</v>
      </c>
      <c r="K136" s="36" t="e" vm="2">
        <f>[1]!genUniform($K$9,$K$10)</f>
        <v>#VALUE!</v>
      </c>
      <c r="L136" s="36" t="e" vm="1">
        <f t="shared" si="8"/>
        <v>#VALUE!</v>
      </c>
      <c r="M136" s="36" t="e" vm="1">
        <f t="shared" si="9"/>
        <v>#VALUE!</v>
      </c>
      <c r="N136" s="36" t="e" vm="2">
        <f>[1]!genUniform($N$9,$N$10)</f>
        <v>#VALUE!</v>
      </c>
      <c r="O136" s="36" t="e" vm="1">
        <f t="shared" si="10"/>
        <v>#VALUE!</v>
      </c>
      <c r="P136" s="36" t="e" vm="1">
        <f t="shared" si="11"/>
        <v>#VALUE!</v>
      </c>
    </row>
    <row r="137" spans="1:16">
      <c r="A137" s="36">
        <v>127</v>
      </c>
      <c r="C137" s="36" t="e" vm="2">
        <f>[1]!GenLimitNormal($C$9,$C$10,0,1000,0)</f>
        <v>#VALUE!</v>
      </c>
      <c r="D137" s="36" t="e" vm="2">
        <f>[1]!GenBetaPERT(0,$D$9,1)</f>
        <v>#VALUE!</v>
      </c>
      <c r="E137" s="36" t="e" vm="2">
        <f>[1]!GenLognormal($E$9,$E$10)</f>
        <v>#VALUE!</v>
      </c>
      <c r="F137" s="36" t="e" vm="2">
        <f>[1]!GenLognormal($F$9,$F$10)</f>
        <v>#VALUE!</v>
      </c>
      <c r="G137" s="36" t="e" vm="2">
        <f>[1]!GenLognormal($G$9,$G$10)</f>
        <v>#VALUE!</v>
      </c>
      <c r="H137" s="36" t="e" vm="2">
        <f>[1]!genUniform($H$9,$H$10)</f>
        <v>#VALUE!</v>
      </c>
      <c r="I137" s="36" t="e" vm="1">
        <f t="shared" si="6"/>
        <v>#VALUE!</v>
      </c>
      <c r="J137" s="36" t="e" vm="1">
        <f t="shared" si="7"/>
        <v>#VALUE!</v>
      </c>
      <c r="K137" s="36" t="e" vm="2">
        <f>[1]!genUniform($K$9,$K$10)</f>
        <v>#VALUE!</v>
      </c>
      <c r="L137" s="36" t="e" vm="1">
        <f t="shared" si="8"/>
        <v>#VALUE!</v>
      </c>
      <c r="M137" s="36" t="e" vm="1">
        <f t="shared" si="9"/>
        <v>#VALUE!</v>
      </c>
      <c r="N137" s="36" t="e" vm="2">
        <f>[1]!genUniform($N$9,$N$10)</f>
        <v>#VALUE!</v>
      </c>
      <c r="O137" s="36" t="e" vm="1">
        <f t="shared" si="10"/>
        <v>#VALUE!</v>
      </c>
      <c r="P137" s="36" t="e" vm="1">
        <f t="shared" si="11"/>
        <v>#VALUE!</v>
      </c>
    </row>
    <row r="138" spans="1:16">
      <c r="A138" s="36">
        <v>128</v>
      </c>
      <c r="C138" s="36" t="e" vm="2">
        <f>[1]!GenLimitNormal($C$9,$C$10,0,1000,0)</f>
        <v>#VALUE!</v>
      </c>
      <c r="D138" s="36" t="e" vm="2">
        <f>[1]!GenBetaPERT(0,$D$9,1)</f>
        <v>#VALUE!</v>
      </c>
      <c r="E138" s="36" t="e" vm="2">
        <f>[1]!GenLognormal($E$9,$E$10)</f>
        <v>#VALUE!</v>
      </c>
      <c r="F138" s="36" t="e" vm="2">
        <f>[1]!GenLognormal($F$9,$F$10)</f>
        <v>#VALUE!</v>
      </c>
      <c r="G138" s="36" t="e" vm="2">
        <f>[1]!GenLognormal($G$9,$G$10)</f>
        <v>#VALUE!</v>
      </c>
      <c r="H138" s="36" t="e" vm="2">
        <f>[1]!genUniform($H$9,$H$10)</f>
        <v>#VALUE!</v>
      </c>
      <c r="I138" s="36" t="e" vm="1">
        <f t="shared" si="6"/>
        <v>#VALUE!</v>
      </c>
      <c r="J138" s="36" t="e" vm="1">
        <f t="shared" si="7"/>
        <v>#VALUE!</v>
      </c>
      <c r="K138" s="36" t="e" vm="2">
        <f>[1]!genUniform($K$9,$K$10)</f>
        <v>#VALUE!</v>
      </c>
      <c r="L138" s="36" t="e" vm="1">
        <f t="shared" si="8"/>
        <v>#VALUE!</v>
      </c>
      <c r="M138" s="36" t="e" vm="1">
        <f t="shared" si="9"/>
        <v>#VALUE!</v>
      </c>
      <c r="N138" s="36" t="e" vm="2">
        <f>[1]!genUniform($N$9,$N$10)</f>
        <v>#VALUE!</v>
      </c>
      <c r="O138" s="36" t="e" vm="1">
        <f t="shared" si="10"/>
        <v>#VALUE!</v>
      </c>
      <c r="P138" s="36" t="e" vm="1">
        <f t="shared" si="11"/>
        <v>#VALUE!</v>
      </c>
    </row>
    <row r="139" spans="1:16">
      <c r="A139" s="36">
        <v>129</v>
      </c>
      <c r="C139" s="36" t="e" vm="2">
        <f>[1]!GenLimitNormal($C$9,$C$10,0,1000,0)</f>
        <v>#VALUE!</v>
      </c>
      <c r="D139" s="36" t="e" vm="2">
        <f>[1]!GenBetaPERT(0,$D$9,1)</f>
        <v>#VALUE!</v>
      </c>
      <c r="E139" s="36" t="e" vm="2">
        <f>[1]!GenLognormal($E$9,$E$10)</f>
        <v>#VALUE!</v>
      </c>
      <c r="F139" s="36" t="e" vm="2">
        <f>[1]!GenLognormal($F$9,$F$10)</f>
        <v>#VALUE!</v>
      </c>
      <c r="G139" s="36" t="e" vm="2">
        <f>[1]!GenLognormal($G$9,$G$10)</f>
        <v>#VALUE!</v>
      </c>
      <c r="H139" s="36" t="e" vm="2">
        <f>[1]!genUniform($H$9,$H$10)</f>
        <v>#VALUE!</v>
      </c>
      <c r="I139" s="36" t="e" vm="1">
        <f t="shared" si="6"/>
        <v>#VALUE!</v>
      </c>
      <c r="J139" s="36" t="e" vm="1">
        <f t="shared" si="7"/>
        <v>#VALUE!</v>
      </c>
      <c r="K139" s="36" t="e" vm="2">
        <f>[1]!genUniform($K$9,$K$10)</f>
        <v>#VALUE!</v>
      </c>
      <c r="L139" s="36" t="e" vm="1">
        <f t="shared" si="8"/>
        <v>#VALUE!</v>
      </c>
      <c r="M139" s="36" t="e" vm="1">
        <f t="shared" si="9"/>
        <v>#VALUE!</v>
      </c>
      <c r="N139" s="36" t="e" vm="2">
        <f>[1]!genUniform($N$9,$N$10)</f>
        <v>#VALUE!</v>
      </c>
      <c r="O139" s="36" t="e" vm="1">
        <f t="shared" si="10"/>
        <v>#VALUE!</v>
      </c>
      <c r="P139" s="36" t="e" vm="1">
        <f t="shared" si="11"/>
        <v>#VALUE!</v>
      </c>
    </row>
    <row r="140" spans="1:16">
      <c r="A140" s="36">
        <v>130</v>
      </c>
      <c r="C140" s="36" t="e" vm="2">
        <f>[1]!GenLimitNormal($C$9,$C$10,0,1000,0)</f>
        <v>#VALUE!</v>
      </c>
      <c r="D140" s="36" t="e" vm="2">
        <f>[1]!GenBetaPERT(0,$D$9,1)</f>
        <v>#VALUE!</v>
      </c>
      <c r="E140" s="36" t="e" vm="2">
        <f>[1]!GenLognormal($E$9,$E$10)</f>
        <v>#VALUE!</v>
      </c>
      <c r="F140" s="36" t="e" vm="2">
        <f>[1]!GenLognormal($F$9,$F$10)</f>
        <v>#VALUE!</v>
      </c>
      <c r="G140" s="36" t="e" vm="2">
        <f>[1]!GenLognormal($G$9,$G$10)</f>
        <v>#VALUE!</v>
      </c>
      <c r="H140" s="36" t="e" vm="2">
        <f>[1]!genUniform($H$9,$H$10)</f>
        <v>#VALUE!</v>
      </c>
      <c r="I140" s="36" t="e" vm="1">
        <f t="shared" ref="I140:I164" si="12">_xlfn.LOGNORM.INV($H140,$I$9,$I$10)</f>
        <v>#VALUE!</v>
      </c>
      <c r="J140" s="36" t="e" vm="1">
        <f t="shared" ref="J140:J164" si="13">$C140+$D140*I140/$G140+(1-$D140)*($F140*$E140)/$G140</f>
        <v>#VALUE!</v>
      </c>
      <c r="K140" s="36" t="e" vm="2">
        <f>[1]!genUniform($K$9,$K$10)</f>
        <v>#VALUE!</v>
      </c>
      <c r="L140" s="36" t="e" vm="1">
        <f t="shared" ref="L140:L164" si="14">_xlfn.LOGNORM.INV($K140,$L$9,$L$10)</f>
        <v>#VALUE!</v>
      </c>
      <c r="M140" s="36" t="e" vm="1">
        <f t="shared" ref="M140:M164" si="15">$C140+$D140*L140/$G140+(1-$D140)*($F140*$E140)/$G140</f>
        <v>#VALUE!</v>
      </c>
      <c r="N140" s="36" t="e" vm="2">
        <f>[1]!genUniform($N$9,$N$10)</f>
        <v>#VALUE!</v>
      </c>
      <c r="O140" s="36" t="e" vm="1">
        <f t="shared" ref="O140:O164" si="16">_xlfn.LOGNORM.INV($N140,$O$9,$O$10)</f>
        <v>#VALUE!</v>
      </c>
      <c r="P140" s="36" t="e" vm="1">
        <f t="shared" ref="P140:P164" si="17">$C140+$D140*O140/$G140+(1-$D140)*($F140*$E140)/$G140</f>
        <v>#VALUE!</v>
      </c>
    </row>
    <row r="141" spans="1:16">
      <c r="A141" s="36">
        <v>131</v>
      </c>
      <c r="C141" s="36" t="e" vm="2">
        <f>[1]!GenLimitNormal($C$9,$C$10,0,1000,0)</f>
        <v>#VALUE!</v>
      </c>
      <c r="D141" s="36" t="e" vm="2">
        <f>[1]!GenBetaPERT(0,$D$9,1)</f>
        <v>#VALUE!</v>
      </c>
      <c r="E141" s="36" t="e" vm="2">
        <f>[1]!GenLognormal($E$9,$E$10)</f>
        <v>#VALUE!</v>
      </c>
      <c r="F141" s="36" t="e" vm="2">
        <f>[1]!GenLognormal($F$9,$F$10)</f>
        <v>#VALUE!</v>
      </c>
      <c r="G141" s="36" t="e" vm="2">
        <f>[1]!GenLognormal($G$9,$G$10)</f>
        <v>#VALUE!</v>
      </c>
      <c r="H141" s="36" t="e" vm="2">
        <f>[1]!genUniform($H$9,$H$10)</f>
        <v>#VALUE!</v>
      </c>
      <c r="I141" s="36" t="e" vm="1">
        <f t="shared" si="12"/>
        <v>#VALUE!</v>
      </c>
      <c r="J141" s="36" t="e" vm="1">
        <f t="shared" si="13"/>
        <v>#VALUE!</v>
      </c>
      <c r="K141" s="36" t="e" vm="2">
        <f>[1]!genUniform($K$9,$K$10)</f>
        <v>#VALUE!</v>
      </c>
      <c r="L141" s="36" t="e" vm="1">
        <f t="shared" si="14"/>
        <v>#VALUE!</v>
      </c>
      <c r="M141" s="36" t="e" vm="1">
        <f t="shared" si="15"/>
        <v>#VALUE!</v>
      </c>
      <c r="N141" s="36" t="e" vm="2">
        <f>[1]!genUniform($N$9,$N$10)</f>
        <v>#VALUE!</v>
      </c>
      <c r="O141" s="36" t="e" vm="1">
        <f t="shared" si="16"/>
        <v>#VALUE!</v>
      </c>
      <c r="P141" s="36" t="e" vm="1">
        <f t="shared" si="17"/>
        <v>#VALUE!</v>
      </c>
    </row>
    <row r="142" spans="1:16">
      <c r="A142" s="36">
        <v>132</v>
      </c>
      <c r="C142" s="36" t="e" vm="2">
        <f>[1]!GenLimitNormal($C$9,$C$10,0,1000,0)</f>
        <v>#VALUE!</v>
      </c>
      <c r="D142" s="36" t="e" vm="2">
        <f>[1]!GenBetaPERT(0,$D$9,1)</f>
        <v>#VALUE!</v>
      </c>
      <c r="E142" s="36" t="e" vm="2">
        <f>[1]!GenLognormal($E$9,$E$10)</f>
        <v>#VALUE!</v>
      </c>
      <c r="F142" s="36" t="e" vm="2">
        <f>[1]!GenLognormal($F$9,$F$10)</f>
        <v>#VALUE!</v>
      </c>
      <c r="G142" s="36" t="e" vm="2">
        <f>[1]!GenLognormal($G$9,$G$10)</f>
        <v>#VALUE!</v>
      </c>
      <c r="H142" s="36" t="e" vm="2">
        <f>[1]!genUniform($H$9,$H$10)</f>
        <v>#VALUE!</v>
      </c>
      <c r="I142" s="36" t="e" vm="1">
        <f t="shared" si="12"/>
        <v>#VALUE!</v>
      </c>
      <c r="J142" s="36" t="e" vm="1">
        <f t="shared" si="13"/>
        <v>#VALUE!</v>
      </c>
      <c r="K142" s="36" t="e" vm="2">
        <f>[1]!genUniform($K$9,$K$10)</f>
        <v>#VALUE!</v>
      </c>
      <c r="L142" s="36" t="e" vm="1">
        <f t="shared" si="14"/>
        <v>#VALUE!</v>
      </c>
      <c r="M142" s="36" t="e" vm="1">
        <f t="shared" si="15"/>
        <v>#VALUE!</v>
      </c>
      <c r="N142" s="36" t="e" vm="2">
        <f>[1]!genUniform($N$9,$N$10)</f>
        <v>#VALUE!</v>
      </c>
      <c r="O142" s="36" t="e" vm="1">
        <f t="shared" si="16"/>
        <v>#VALUE!</v>
      </c>
      <c r="P142" s="36" t="e" vm="1">
        <f t="shared" si="17"/>
        <v>#VALUE!</v>
      </c>
    </row>
    <row r="143" spans="1:16">
      <c r="A143" s="36">
        <v>133</v>
      </c>
      <c r="C143" s="36" t="e" vm="2">
        <f>[1]!GenLimitNormal($C$9,$C$10,0,1000,0)</f>
        <v>#VALUE!</v>
      </c>
      <c r="D143" s="36" t="e" vm="2">
        <f>[1]!GenBetaPERT(0,$D$9,1)</f>
        <v>#VALUE!</v>
      </c>
      <c r="E143" s="36" t="e" vm="2">
        <f>[1]!GenLognormal($E$9,$E$10)</f>
        <v>#VALUE!</v>
      </c>
      <c r="F143" s="36" t="e" vm="2">
        <f>[1]!GenLognormal($F$9,$F$10)</f>
        <v>#VALUE!</v>
      </c>
      <c r="G143" s="36" t="e" vm="2">
        <f>[1]!GenLognormal($G$9,$G$10)</f>
        <v>#VALUE!</v>
      </c>
      <c r="H143" s="36" t="e" vm="2">
        <f>[1]!genUniform($H$9,$H$10)</f>
        <v>#VALUE!</v>
      </c>
      <c r="I143" s="36" t="e" vm="1">
        <f t="shared" si="12"/>
        <v>#VALUE!</v>
      </c>
      <c r="J143" s="36" t="e" vm="1">
        <f t="shared" si="13"/>
        <v>#VALUE!</v>
      </c>
      <c r="K143" s="36" t="e" vm="2">
        <f>[1]!genUniform($K$9,$K$10)</f>
        <v>#VALUE!</v>
      </c>
      <c r="L143" s="36" t="e" vm="1">
        <f t="shared" si="14"/>
        <v>#VALUE!</v>
      </c>
      <c r="M143" s="36" t="e" vm="1">
        <f t="shared" si="15"/>
        <v>#VALUE!</v>
      </c>
      <c r="N143" s="36" t="e" vm="2">
        <f>[1]!genUniform($N$9,$N$10)</f>
        <v>#VALUE!</v>
      </c>
      <c r="O143" s="36" t="e" vm="1">
        <f t="shared" si="16"/>
        <v>#VALUE!</v>
      </c>
      <c r="P143" s="36" t="e" vm="1">
        <f t="shared" si="17"/>
        <v>#VALUE!</v>
      </c>
    </row>
    <row r="144" spans="1:16">
      <c r="A144" s="36">
        <v>134</v>
      </c>
      <c r="C144" s="36" t="e" vm="2">
        <f>[1]!GenLimitNormal($C$9,$C$10,0,1000,0)</f>
        <v>#VALUE!</v>
      </c>
      <c r="D144" s="36" t="e" vm="2">
        <f>[1]!GenBetaPERT(0,$D$9,1)</f>
        <v>#VALUE!</v>
      </c>
      <c r="E144" s="36" t="e" vm="2">
        <f>[1]!GenLognormal($E$9,$E$10)</f>
        <v>#VALUE!</v>
      </c>
      <c r="F144" s="36" t="e" vm="2">
        <f>[1]!GenLognormal($F$9,$F$10)</f>
        <v>#VALUE!</v>
      </c>
      <c r="G144" s="36" t="e" vm="2">
        <f>[1]!GenLognormal($G$9,$G$10)</f>
        <v>#VALUE!</v>
      </c>
      <c r="H144" s="36" t="e" vm="2">
        <f>[1]!genUniform($H$9,$H$10)</f>
        <v>#VALUE!</v>
      </c>
      <c r="I144" s="36" t="e" vm="1">
        <f t="shared" si="12"/>
        <v>#VALUE!</v>
      </c>
      <c r="J144" s="36" t="e" vm="1">
        <f t="shared" si="13"/>
        <v>#VALUE!</v>
      </c>
      <c r="K144" s="36" t="e" vm="2">
        <f>[1]!genUniform($K$9,$K$10)</f>
        <v>#VALUE!</v>
      </c>
      <c r="L144" s="36" t="e" vm="1">
        <f t="shared" si="14"/>
        <v>#VALUE!</v>
      </c>
      <c r="M144" s="36" t="e" vm="1">
        <f t="shared" si="15"/>
        <v>#VALUE!</v>
      </c>
      <c r="N144" s="36" t="e" vm="2">
        <f>[1]!genUniform($N$9,$N$10)</f>
        <v>#VALUE!</v>
      </c>
      <c r="O144" s="36" t="e" vm="1">
        <f t="shared" si="16"/>
        <v>#VALUE!</v>
      </c>
      <c r="P144" s="36" t="e" vm="1">
        <f t="shared" si="17"/>
        <v>#VALUE!</v>
      </c>
    </row>
    <row r="145" spans="1:16">
      <c r="A145" s="36">
        <v>135</v>
      </c>
      <c r="C145" s="36" t="e" vm="2">
        <f>[1]!GenLimitNormal($C$9,$C$10,0,1000,0)</f>
        <v>#VALUE!</v>
      </c>
      <c r="D145" s="36" t="e" vm="2">
        <f>[1]!GenBetaPERT(0,$D$9,1)</f>
        <v>#VALUE!</v>
      </c>
      <c r="E145" s="36" t="e" vm="2">
        <f>[1]!GenLognormal($E$9,$E$10)</f>
        <v>#VALUE!</v>
      </c>
      <c r="F145" s="36" t="e" vm="2">
        <f>[1]!GenLognormal($F$9,$F$10)</f>
        <v>#VALUE!</v>
      </c>
      <c r="G145" s="36" t="e" vm="2">
        <f>[1]!GenLognormal($G$9,$G$10)</f>
        <v>#VALUE!</v>
      </c>
      <c r="H145" s="36" t="e" vm="2">
        <f>[1]!genUniform($H$9,$H$10)</f>
        <v>#VALUE!</v>
      </c>
      <c r="I145" s="36" t="e" vm="1">
        <f t="shared" si="12"/>
        <v>#VALUE!</v>
      </c>
      <c r="J145" s="36" t="e" vm="1">
        <f t="shared" si="13"/>
        <v>#VALUE!</v>
      </c>
      <c r="K145" s="36" t="e" vm="2">
        <f>[1]!genUniform($K$9,$K$10)</f>
        <v>#VALUE!</v>
      </c>
      <c r="L145" s="36" t="e" vm="1">
        <f t="shared" si="14"/>
        <v>#VALUE!</v>
      </c>
      <c r="M145" s="36" t="e" vm="1">
        <f t="shared" si="15"/>
        <v>#VALUE!</v>
      </c>
      <c r="N145" s="36" t="e" vm="2">
        <f>[1]!genUniform($N$9,$N$10)</f>
        <v>#VALUE!</v>
      </c>
      <c r="O145" s="36" t="e" vm="1">
        <f t="shared" si="16"/>
        <v>#VALUE!</v>
      </c>
      <c r="P145" s="36" t="e" vm="1">
        <f t="shared" si="17"/>
        <v>#VALUE!</v>
      </c>
    </row>
    <row r="146" spans="1:16">
      <c r="A146" s="36">
        <v>136</v>
      </c>
      <c r="C146" s="36" t="e" vm="2">
        <f>[1]!GenLimitNormal($C$9,$C$10,0,1000,0)</f>
        <v>#VALUE!</v>
      </c>
      <c r="D146" s="36" t="e" vm="2">
        <f>[1]!GenBetaPERT(0,$D$9,1)</f>
        <v>#VALUE!</v>
      </c>
      <c r="E146" s="36" t="e" vm="2">
        <f>[1]!GenLognormal($E$9,$E$10)</f>
        <v>#VALUE!</v>
      </c>
      <c r="F146" s="36" t="e" vm="2">
        <f>[1]!GenLognormal($F$9,$F$10)</f>
        <v>#VALUE!</v>
      </c>
      <c r="G146" s="36" t="e" vm="2">
        <f>[1]!GenLognormal($G$9,$G$10)</f>
        <v>#VALUE!</v>
      </c>
      <c r="H146" s="36" t="e" vm="2">
        <f>[1]!genUniform($H$9,$H$10)</f>
        <v>#VALUE!</v>
      </c>
      <c r="I146" s="36" t="e" vm="1">
        <f t="shared" si="12"/>
        <v>#VALUE!</v>
      </c>
      <c r="J146" s="36" t="e" vm="1">
        <f t="shared" si="13"/>
        <v>#VALUE!</v>
      </c>
      <c r="K146" s="36" t="e" vm="2">
        <f>[1]!genUniform($K$9,$K$10)</f>
        <v>#VALUE!</v>
      </c>
      <c r="L146" s="36" t="e" vm="1">
        <f t="shared" si="14"/>
        <v>#VALUE!</v>
      </c>
      <c r="M146" s="36" t="e" vm="1">
        <f t="shared" si="15"/>
        <v>#VALUE!</v>
      </c>
      <c r="N146" s="36" t="e" vm="2">
        <f>[1]!genUniform($N$9,$N$10)</f>
        <v>#VALUE!</v>
      </c>
      <c r="O146" s="36" t="e" vm="1">
        <f t="shared" si="16"/>
        <v>#VALUE!</v>
      </c>
      <c r="P146" s="36" t="e" vm="1">
        <f t="shared" si="17"/>
        <v>#VALUE!</v>
      </c>
    </row>
    <row r="147" spans="1:16">
      <c r="A147" s="36">
        <v>137</v>
      </c>
      <c r="C147" s="36" t="e" vm="2">
        <f>[1]!GenLimitNormal($C$9,$C$10,0,1000,0)</f>
        <v>#VALUE!</v>
      </c>
      <c r="D147" s="36" t="e" vm="2">
        <f>[1]!GenBetaPERT(0,$D$9,1)</f>
        <v>#VALUE!</v>
      </c>
      <c r="E147" s="36" t="e" vm="2">
        <f>[1]!GenLognormal($E$9,$E$10)</f>
        <v>#VALUE!</v>
      </c>
      <c r="F147" s="36" t="e" vm="2">
        <f>[1]!GenLognormal($F$9,$F$10)</f>
        <v>#VALUE!</v>
      </c>
      <c r="G147" s="36" t="e" vm="2">
        <f>[1]!GenLognormal($G$9,$G$10)</f>
        <v>#VALUE!</v>
      </c>
      <c r="H147" s="36" t="e" vm="2">
        <f>[1]!genUniform($H$9,$H$10)</f>
        <v>#VALUE!</v>
      </c>
      <c r="I147" s="36" t="e" vm="1">
        <f t="shared" si="12"/>
        <v>#VALUE!</v>
      </c>
      <c r="J147" s="36" t="e" vm="1">
        <f t="shared" si="13"/>
        <v>#VALUE!</v>
      </c>
      <c r="K147" s="36" t="e" vm="2">
        <f>[1]!genUniform($K$9,$K$10)</f>
        <v>#VALUE!</v>
      </c>
      <c r="L147" s="36" t="e" vm="1">
        <f t="shared" si="14"/>
        <v>#VALUE!</v>
      </c>
      <c r="M147" s="36" t="e" vm="1">
        <f t="shared" si="15"/>
        <v>#VALUE!</v>
      </c>
      <c r="N147" s="36" t="e" vm="2">
        <f>[1]!genUniform($N$9,$N$10)</f>
        <v>#VALUE!</v>
      </c>
      <c r="O147" s="36" t="e" vm="1">
        <f t="shared" si="16"/>
        <v>#VALUE!</v>
      </c>
      <c r="P147" s="36" t="e" vm="1">
        <f t="shared" si="17"/>
        <v>#VALUE!</v>
      </c>
    </row>
    <row r="148" spans="1:16">
      <c r="A148" s="36">
        <v>138</v>
      </c>
      <c r="C148" s="36" t="e" vm="2">
        <f>[1]!GenLimitNormal($C$9,$C$10,0,1000,0)</f>
        <v>#VALUE!</v>
      </c>
      <c r="D148" s="36" t="e" vm="2">
        <f>[1]!GenBetaPERT(0,$D$9,1)</f>
        <v>#VALUE!</v>
      </c>
      <c r="E148" s="36" t="e" vm="2">
        <f>[1]!GenLognormal($E$9,$E$10)</f>
        <v>#VALUE!</v>
      </c>
      <c r="F148" s="36" t="e" vm="2">
        <f>[1]!GenLognormal($F$9,$F$10)</f>
        <v>#VALUE!</v>
      </c>
      <c r="G148" s="36" t="e" vm="2">
        <f>[1]!GenLognormal($G$9,$G$10)</f>
        <v>#VALUE!</v>
      </c>
      <c r="H148" s="36" t="e" vm="2">
        <f>[1]!genUniform($H$9,$H$10)</f>
        <v>#VALUE!</v>
      </c>
      <c r="I148" s="36" t="e" vm="1">
        <f t="shared" si="12"/>
        <v>#VALUE!</v>
      </c>
      <c r="J148" s="36" t="e" vm="1">
        <f t="shared" si="13"/>
        <v>#VALUE!</v>
      </c>
      <c r="K148" s="36" t="e" vm="2">
        <f>[1]!genUniform($K$9,$K$10)</f>
        <v>#VALUE!</v>
      </c>
      <c r="L148" s="36" t="e" vm="1">
        <f t="shared" si="14"/>
        <v>#VALUE!</v>
      </c>
      <c r="M148" s="36" t="e" vm="1">
        <f t="shared" si="15"/>
        <v>#VALUE!</v>
      </c>
      <c r="N148" s="36" t="e" vm="2">
        <f>[1]!genUniform($N$9,$N$10)</f>
        <v>#VALUE!</v>
      </c>
      <c r="O148" s="36" t="e" vm="1">
        <f t="shared" si="16"/>
        <v>#VALUE!</v>
      </c>
      <c r="P148" s="36" t="e" vm="1">
        <f t="shared" si="17"/>
        <v>#VALUE!</v>
      </c>
    </row>
    <row r="149" spans="1:16">
      <c r="A149" s="36">
        <v>139</v>
      </c>
      <c r="C149" s="36" t="e" vm="2">
        <f>[1]!GenLimitNormal($C$9,$C$10,0,1000,0)</f>
        <v>#VALUE!</v>
      </c>
      <c r="D149" s="36" t="e" vm="2">
        <f>[1]!GenBetaPERT(0,$D$9,1)</f>
        <v>#VALUE!</v>
      </c>
      <c r="E149" s="36" t="e" vm="2">
        <f>[1]!GenLognormal($E$9,$E$10)</f>
        <v>#VALUE!</v>
      </c>
      <c r="F149" s="36" t="e" vm="2">
        <f>[1]!GenLognormal($F$9,$F$10)</f>
        <v>#VALUE!</v>
      </c>
      <c r="G149" s="36" t="e" vm="2">
        <f>[1]!GenLognormal($G$9,$G$10)</f>
        <v>#VALUE!</v>
      </c>
      <c r="H149" s="36" t="e" vm="2">
        <f>[1]!genUniform($H$9,$H$10)</f>
        <v>#VALUE!</v>
      </c>
      <c r="I149" s="36" t="e" vm="1">
        <f t="shared" si="12"/>
        <v>#VALUE!</v>
      </c>
      <c r="J149" s="36" t="e" vm="1">
        <f t="shared" si="13"/>
        <v>#VALUE!</v>
      </c>
      <c r="K149" s="36" t="e" vm="2">
        <f>[1]!genUniform($K$9,$K$10)</f>
        <v>#VALUE!</v>
      </c>
      <c r="L149" s="36" t="e" vm="1">
        <f t="shared" si="14"/>
        <v>#VALUE!</v>
      </c>
      <c r="M149" s="36" t="e" vm="1">
        <f t="shared" si="15"/>
        <v>#VALUE!</v>
      </c>
      <c r="N149" s="36" t="e" vm="2">
        <f>[1]!genUniform($N$9,$N$10)</f>
        <v>#VALUE!</v>
      </c>
      <c r="O149" s="36" t="e" vm="1">
        <f t="shared" si="16"/>
        <v>#VALUE!</v>
      </c>
      <c r="P149" s="36" t="e" vm="1">
        <f t="shared" si="17"/>
        <v>#VALUE!</v>
      </c>
    </row>
    <row r="150" spans="1:16">
      <c r="A150" s="36">
        <v>140</v>
      </c>
      <c r="C150" s="36" t="e" vm="2">
        <f>[1]!GenLimitNormal($C$9,$C$10,0,1000,0)</f>
        <v>#VALUE!</v>
      </c>
      <c r="D150" s="36" t="e" vm="2">
        <f>[1]!GenBetaPERT(0,$D$9,1)</f>
        <v>#VALUE!</v>
      </c>
      <c r="E150" s="36" t="e" vm="2">
        <f>[1]!GenLognormal($E$9,$E$10)</f>
        <v>#VALUE!</v>
      </c>
      <c r="F150" s="36" t="e" vm="2">
        <f>[1]!GenLognormal($F$9,$F$10)</f>
        <v>#VALUE!</v>
      </c>
      <c r="G150" s="36" t="e" vm="2">
        <f>[1]!GenLognormal($G$9,$G$10)</f>
        <v>#VALUE!</v>
      </c>
      <c r="H150" s="36" t="e" vm="2">
        <f>[1]!genUniform($H$9,$H$10)</f>
        <v>#VALUE!</v>
      </c>
      <c r="I150" s="36" t="e" vm="1">
        <f t="shared" si="12"/>
        <v>#VALUE!</v>
      </c>
      <c r="J150" s="36" t="e" vm="1">
        <f t="shared" si="13"/>
        <v>#VALUE!</v>
      </c>
      <c r="K150" s="36" t="e" vm="2">
        <f>[1]!genUniform($K$9,$K$10)</f>
        <v>#VALUE!</v>
      </c>
      <c r="L150" s="36" t="e" vm="1">
        <f t="shared" si="14"/>
        <v>#VALUE!</v>
      </c>
      <c r="M150" s="36" t="e" vm="1">
        <f t="shared" si="15"/>
        <v>#VALUE!</v>
      </c>
      <c r="N150" s="36" t="e" vm="2">
        <f>[1]!genUniform($N$9,$N$10)</f>
        <v>#VALUE!</v>
      </c>
      <c r="O150" s="36" t="e" vm="1">
        <f t="shared" si="16"/>
        <v>#VALUE!</v>
      </c>
      <c r="P150" s="36" t="e" vm="1">
        <f t="shared" si="17"/>
        <v>#VALUE!</v>
      </c>
    </row>
    <row r="151" spans="1:16">
      <c r="A151" s="36">
        <v>141</v>
      </c>
      <c r="C151" s="36" t="e" vm="2">
        <f>[1]!GenLimitNormal($C$9,$C$10,0,1000,0)</f>
        <v>#VALUE!</v>
      </c>
      <c r="D151" s="36" t="e" vm="2">
        <f>[1]!GenBetaPERT(0,$D$9,1)</f>
        <v>#VALUE!</v>
      </c>
      <c r="E151" s="36" t="e" vm="2">
        <f>[1]!GenLognormal($E$9,$E$10)</f>
        <v>#VALUE!</v>
      </c>
      <c r="F151" s="36" t="e" vm="2">
        <f>[1]!GenLognormal($F$9,$F$10)</f>
        <v>#VALUE!</v>
      </c>
      <c r="G151" s="36" t="e" vm="2">
        <f>[1]!GenLognormal($G$9,$G$10)</f>
        <v>#VALUE!</v>
      </c>
      <c r="H151" s="36" t="e" vm="2">
        <f>[1]!genUniform($H$9,$H$10)</f>
        <v>#VALUE!</v>
      </c>
      <c r="I151" s="36" t="e" vm="1">
        <f t="shared" si="12"/>
        <v>#VALUE!</v>
      </c>
      <c r="J151" s="36" t="e" vm="1">
        <f t="shared" si="13"/>
        <v>#VALUE!</v>
      </c>
      <c r="K151" s="36" t="e" vm="2">
        <f>[1]!genUniform($K$9,$K$10)</f>
        <v>#VALUE!</v>
      </c>
      <c r="L151" s="36" t="e" vm="1">
        <f t="shared" si="14"/>
        <v>#VALUE!</v>
      </c>
      <c r="M151" s="36" t="e" vm="1">
        <f t="shared" si="15"/>
        <v>#VALUE!</v>
      </c>
      <c r="N151" s="36" t="e" vm="2">
        <f>[1]!genUniform($N$9,$N$10)</f>
        <v>#VALUE!</v>
      </c>
      <c r="O151" s="36" t="e" vm="1">
        <f t="shared" si="16"/>
        <v>#VALUE!</v>
      </c>
      <c r="P151" s="36" t="e" vm="1">
        <f t="shared" si="17"/>
        <v>#VALUE!</v>
      </c>
    </row>
    <row r="152" spans="1:16">
      <c r="A152" s="36">
        <v>142</v>
      </c>
      <c r="C152" s="36" t="e" vm="2">
        <f>[1]!GenLimitNormal($C$9,$C$10,0,1000,0)</f>
        <v>#VALUE!</v>
      </c>
      <c r="D152" s="36" t="e" vm="2">
        <f>[1]!GenBetaPERT(0,$D$9,1)</f>
        <v>#VALUE!</v>
      </c>
      <c r="E152" s="36" t="e" vm="2">
        <f>[1]!GenLognormal($E$9,$E$10)</f>
        <v>#VALUE!</v>
      </c>
      <c r="F152" s="36" t="e" vm="2">
        <f>[1]!GenLognormal($F$9,$F$10)</f>
        <v>#VALUE!</v>
      </c>
      <c r="G152" s="36" t="e" vm="2">
        <f>[1]!GenLognormal($G$9,$G$10)</f>
        <v>#VALUE!</v>
      </c>
      <c r="H152" s="36" t="e" vm="2">
        <f>[1]!genUniform($H$9,$H$10)</f>
        <v>#VALUE!</v>
      </c>
      <c r="I152" s="36" t="e" vm="1">
        <f t="shared" si="12"/>
        <v>#VALUE!</v>
      </c>
      <c r="J152" s="36" t="e" vm="1">
        <f t="shared" si="13"/>
        <v>#VALUE!</v>
      </c>
      <c r="K152" s="36" t="e" vm="2">
        <f>[1]!genUniform($K$9,$K$10)</f>
        <v>#VALUE!</v>
      </c>
      <c r="L152" s="36" t="e" vm="1">
        <f t="shared" si="14"/>
        <v>#VALUE!</v>
      </c>
      <c r="M152" s="36" t="e" vm="1">
        <f t="shared" si="15"/>
        <v>#VALUE!</v>
      </c>
      <c r="N152" s="36" t="e" vm="2">
        <f>[1]!genUniform($N$9,$N$10)</f>
        <v>#VALUE!</v>
      </c>
      <c r="O152" s="36" t="e" vm="1">
        <f t="shared" si="16"/>
        <v>#VALUE!</v>
      </c>
      <c r="P152" s="36" t="e" vm="1">
        <f t="shared" si="17"/>
        <v>#VALUE!</v>
      </c>
    </row>
    <row r="153" spans="1:16">
      <c r="A153" s="36">
        <v>143</v>
      </c>
      <c r="C153" s="36" t="e" vm="2">
        <f>[1]!GenLimitNormal($C$9,$C$10,0,1000,0)</f>
        <v>#VALUE!</v>
      </c>
      <c r="D153" s="36" t="e" vm="2">
        <f>[1]!GenBetaPERT(0,$D$9,1)</f>
        <v>#VALUE!</v>
      </c>
      <c r="E153" s="36" t="e" vm="2">
        <f>[1]!GenLognormal($E$9,$E$10)</f>
        <v>#VALUE!</v>
      </c>
      <c r="F153" s="36" t="e" vm="2">
        <f>[1]!GenLognormal($F$9,$F$10)</f>
        <v>#VALUE!</v>
      </c>
      <c r="G153" s="36" t="e" vm="2">
        <f>[1]!GenLognormal($G$9,$G$10)</f>
        <v>#VALUE!</v>
      </c>
      <c r="H153" s="36" t="e" vm="2">
        <f>[1]!genUniform($H$9,$H$10)</f>
        <v>#VALUE!</v>
      </c>
      <c r="I153" s="36" t="e" vm="1">
        <f t="shared" si="12"/>
        <v>#VALUE!</v>
      </c>
      <c r="J153" s="36" t="e" vm="1">
        <f t="shared" si="13"/>
        <v>#VALUE!</v>
      </c>
      <c r="K153" s="36" t="e" vm="2">
        <f>[1]!genUniform($K$9,$K$10)</f>
        <v>#VALUE!</v>
      </c>
      <c r="L153" s="36" t="e" vm="1">
        <f t="shared" si="14"/>
        <v>#VALUE!</v>
      </c>
      <c r="M153" s="36" t="e" vm="1">
        <f t="shared" si="15"/>
        <v>#VALUE!</v>
      </c>
      <c r="N153" s="36" t="e" vm="2">
        <f>[1]!genUniform($N$9,$N$10)</f>
        <v>#VALUE!</v>
      </c>
      <c r="O153" s="36" t="e" vm="1">
        <f t="shared" si="16"/>
        <v>#VALUE!</v>
      </c>
      <c r="P153" s="36" t="e" vm="1">
        <f t="shared" si="17"/>
        <v>#VALUE!</v>
      </c>
    </row>
    <row r="154" spans="1:16">
      <c r="A154" s="36">
        <v>144</v>
      </c>
      <c r="C154" s="36" t="e" vm="2">
        <f>[1]!GenLimitNormal($C$9,$C$10,0,1000,0)</f>
        <v>#VALUE!</v>
      </c>
      <c r="D154" s="36" t="e" vm="2">
        <f>[1]!GenBetaPERT(0,$D$9,1)</f>
        <v>#VALUE!</v>
      </c>
      <c r="E154" s="36" t="e" vm="2">
        <f>[1]!GenLognormal($E$9,$E$10)</f>
        <v>#VALUE!</v>
      </c>
      <c r="F154" s="36" t="e" vm="2">
        <f>[1]!GenLognormal($F$9,$F$10)</f>
        <v>#VALUE!</v>
      </c>
      <c r="G154" s="36" t="e" vm="2">
        <f>[1]!GenLognormal($G$9,$G$10)</f>
        <v>#VALUE!</v>
      </c>
      <c r="H154" s="36" t="e" vm="2">
        <f>[1]!genUniform($H$9,$H$10)</f>
        <v>#VALUE!</v>
      </c>
      <c r="I154" s="36" t="e" vm="1">
        <f t="shared" si="12"/>
        <v>#VALUE!</v>
      </c>
      <c r="J154" s="36" t="e" vm="1">
        <f t="shared" si="13"/>
        <v>#VALUE!</v>
      </c>
      <c r="K154" s="36" t="e" vm="2">
        <f>[1]!genUniform($K$9,$K$10)</f>
        <v>#VALUE!</v>
      </c>
      <c r="L154" s="36" t="e" vm="1">
        <f t="shared" si="14"/>
        <v>#VALUE!</v>
      </c>
      <c r="M154" s="36" t="e" vm="1">
        <f t="shared" si="15"/>
        <v>#VALUE!</v>
      </c>
      <c r="N154" s="36" t="e" vm="2">
        <f>[1]!genUniform($N$9,$N$10)</f>
        <v>#VALUE!</v>
      </c>
      <c r="O154" s="36" t="e" vm="1">
        <f t="shared" si="16"/>
        <v>#VALUE!</v>
      </c>
      <c r="P154" s="36" t="e" vm="1">
        <f t="shared" si="17"/>
        <v>#VALUE!</v>
      </c>
    </row>
    <row r="155" spans="1:16">
      <c r="A155" s="36">
        <v>145</v>
      </c>
      <c r="C155" s="36" t="e" vm="2">
        <f>[1]!GenLimitNormal($C$9,$C$10,0,1000,0)</f>
        <v>#VALUE!</v>
      </c>
      <c r="D155" s="36" t="e" vm="2">
        <f>[1]!GenBetaPERT(0,$D$9,1)</f>
        <v>#VALUE!</v>
      </c>
      <c r="E155" s="36" t="e" vm="2">
        <f>[1]!GenLognormal($E$9,$E$10)</f>
        <v>#VALUE!</v>
      </c>
      <c r="F155" s="36" t="e" vm="2">
        <f>[1]!GenLognormal($F$9,$F$10)</f>
        <v>#VALUE!</v>
      </c>
      <c r="G155" s="36" t="e" vm="2">
        <f>[1]!GenLognormal($G$9,$G$10)</f>
        <v>#VALUE!</v>
      </c>
      <c r="H155" s="36" t="e" vm="2">
        <f>[1]!genUniform($H$9,$H$10)</f>
        <v>#VALUE!</v>
      </c>
      <c r="I155" s="36" t="e" vm="1">
        <f t="shared" si="12"/>
        <v>#VALUE!</v>
      </c>
      <c r="J155" s="36" t="e" vm="1">
        <f t="shared" si="13"/>
        <v>#VALUE!</v>
      </c>
      <c r="K155" s="36" t="e" vm="2">
        <f>[1]!genUniform($K$9,$K$10)</f>
        <v>#VALUE!</v>
      </c>
      <c r="L155" s="36" t="e" vm="1">
        <f t="shared" si="14"/>
        <v>#VALUE!</v>
      </c>
      <c r="M155" s="36" t="e" vm="1">
        <f t="shared" si="15"/>
        <v>#VALUE!</v>
      </c>
      <c r="N155" s="36" t="e" vm="2">
        <f>[1]!genUniform($N$9,$N$10)</f>
        <v>#VALUE!</v>
      </c>
      <c r="O155" s="36" t="e" vm="1">
        <f t="shared" si="16"/>
        <v>#VALUE!</v>
      </c>
      <c r="P155" s="36" t="e" vm="1">
        <f t="shared" si="17"/>
        <v>#VALUE!</v>
      </c>
    </row>
    <row r="156" spans="1:16">
      <c r="A156" s="36">
        <v>146</v>
      </c>
      <c r="C156" s="36" t="e" vm="2">
        <f>[1]!GenLimitNormal($C$9,$C$10,0,1000,0)</f>
        <v>#VALUE!</v>
      </c>
      <c r="D156" s="36" t="e" vm="2">
        <f>[1]!GenBetaPERT(0,$D$9,1)</f>
        <v>#VALUE!</v>
      </c>
      <c r="E156" s="36" t="e" vm="2">
        <f>[1]!GenLognormal($E$9,$E$10)</f>
        <v>#VALUE!</v>
      </c>
      <c r="F156" s="36" t="e" vm="2">
        <f>[1]!GenLognormal($F$9,$F$10)</f>
        <v>#VALUE!</v>
      </c>
      <c r="G156" s="36" t="e" vm="2">
        <f>[1]!GenLognormal($G$9,$G$10)</f>
        <v>#VALUE!</v>
      </c>
      <c r="H156" s="36" t="e" vm="2">
        <f>[1]!genUniform($H$9,$H$10)</f>
        <v>#VALUE!</v>
      </c>
      <c r="I156" s="36" t="e" vm="1">
        <f t="shared" si="12"/>
        <v>#VALUE!</v>
      </c>
      <c r="J156" s="36" t="e" vm="1">
        <f t="shared" si="13"/>
        <v>#VALUE!</v>
      </c>
      <c r="K156" s="36" t="e" vm="2">
        <f>[1]!genUniform($K$9,$K$10)</f>
        <v>#VALUE!</v>
      </c>
      <c r="L156" s="36" t="e" vm="1">
        <f t="shared" si="14"/>
        <v>#VALUE!</v>
      </c>
      <c r="M156" s="36" t="e" vm="1">
        <f t="shared" si="15"/>
        <v>#VALUE!</v>
      </c>
      <c r="N156" s="36" t="e" vm="2">
        <f>[1]!genUniform($N$9,$N$10)</f>
        <v>#VALUE!</v>
      </c>
      <c r="O156" s="36" t="e" vm="1">
        <f t="shared" si="16"/>
        <v>#VALUE!</v>
      </c>
      <c r="P156" s="36" t="e" vm="1">
        <f t="shared" si="17"/>
        <v>#VALUE!</v>
      </c>
    </row>
    <row r="157" spans="1:16">
      <c r="A157" s="36">
        <v>147</v>
      </c>
      <c r="C157" s="36" t="e" vm="2">
        <f>[1]!GenLimitNormal($C$9,$C$10,0,1000,0)</f>
        <v>#VALUE!</v>
      </c>
      <c r="D157" s="36" t="e" vm="2">
        <f>[1]!GenBetaPERT(0,$D$9,1)</f>
        <v>#VALUE!</v>
      </c>
      <c r="E157" s="36" t="e" vm="2">
        <f>[1]!GenLognormal($E$9,$E$10)</f>
        <v>#VALUE!</v>
      </c>
      <c r="F157" s="36" t="e" vm="2">
        <f>[1]!GenLognormal($F$9,$F$10)</f>
        <v>#VALUE!</v>
      </c>
      <c r="G157" s="36" t="e" vm="2">
        <f>[1]!GenLognormal($G$9,$G$10)</f>
        <v>#VALUE!</v>
      </c>
      <c r="H157" s="36" t="e" vm="2">
        <f>[1]!genUniform($H$9,$H$10)</f>
        <v>#VALUE!</v>
      </c>
      <c r="I157" s="36" t="e" vm="1">
        <f t="shared" si="12"/>
        <v>#VALUE!</v>
      </c>
      <c r="J157" s="36" t="e" vm="1">
        <f t="shared" si="13"/>
        <v>#VALUE!</v>
      </c>
      <c r="K157" s="36" t="e" vm="2">
        <f>[1]!genUniform($K$9,$K$10)</f>
        <v>#VALUE!</v>
      </c>
      <c r="L157" s="36" t="e" vm="1">
        <f t="shared" si="14"/>
        <v>#VALUE!</v>
      </c>
      <c r="M157" s="36" t="e" vm="1">
        <f t="shared" si="15"/>
        <v>#VALUE!</v>
      </c>
      <c r="N157" s="36" t="e" vm="2">
        <f>[1]!genUniform($N$9,$N$10)</f>
        <v>#VALUE!</v>
      </c>
      <c r="O157" s="36" t="e" vm="1">
        <f t="shared" si="16"/>
        <v>#VALUE!</v>
      </c>
      <c r="P157" s="36" t="e" vm="1">
        <f t="shared" si="17"/>
        <v>#VALUE!</v>
      </c>
    </row>
    <row r="158" spans="1:16">
      <c r="A158" s="36">
        <v>148</v>
      </c>
      <c r="C158" s="36" t="e" vm="2">
        <f>[1]!GenLimitNormal($C$9,$C$10,0,1000,0)</f>
        <v>#VALUE!</v>
      </c>
      <c r="D158" s="36" t="e" vm="2">
        <f>[1]!GenBetaPERT(0,$D$9,1)</f>
        <v>#VALUE!</v>
      </c>
      <c r="E158" s="36" t="e" vm="2">
        <f>[1]!GenLognormal($E$9,$E$10)</f>
        <v>#VALUE!</v>
      </c>
      <c r="F158" s="36" t="e" vm="2">
        <f>[1]!GenLognormal($F$9,$F$10)</f>
        <v>#VALUE!</v>
      </c>
      <c r="G158" s="36" t="e" vm="2">
        <f>[1]!GenLognormal($G$9,$G$10)</f>
        <v>#VALUE!</v>
      </c>
      <c r="H158" s="36" t="e" vm="2">
        <f>[1]!genUniform($H$9,$H$10)</f>
        <v>#VALUE!</v>
      </c>
      <c r="I158" s="36" t="e" vm="1">
        <f t="shared" si="12"/>
        <v>#VALUE!</v>
      </c>
      <c r="J158" s="36" t="e" vm="1">
        <f t="shared" si="13"/>
        <v>#VALUE!</v>
      </c>
      <c r="K158" s="36" t="e" vm="2">
        <f>[1]!genUniform($K$9,$K$10)</f>
        <v>#VALUE!</v>
      </c>
      <c r="L158" s="36" t="e" vm="1">
        <f t="shared" si="14"/>
        <v>#VALUE!</v>
      </c>
      <c r="M158" s="36" t="e" vm="1">
        <f t="shared" si="15"/>
        <v>#VALUE!</v>
      </c>
      <c r="N158" s="36" t="e" vm="2">
        <f>[1]!genUniform($N$9,$N$10)</f>
        <v>#VALUE!</v>
      </c>
      <c r="O158" s="36" t="e" vm="1">
        <f t="shared" si="16"/>
        <v>#VALUE!</v>
      </c>
      <c r="P158" s="36" t="e" vm="1">
        <f t="shared" si="17"/>
        <v>#VALUE!</v>
      </c>
    </row>
    <row r="159" spans="1:16">
      <c r="A159" s="36">
        <v>149</v>
      </c>
      <c r="C159" s="36" t="e" vm="2">
        <f>[1]!GenLimitNormal($C$9,$C$10,0,1000,0)</f>
        <v>#VALUE!</v>
      </c>
      <c r="D159" s="36" t="e" vm="2">
        <f>[1]!GenBetaPERT(0,$D$9,1)</f>
        <v>#VALUE!</v>
      </c>
      <c r="E159" s="36" t="e" vm="2">
        <f>[1]!GenLognormal($E$9,$E$10)</f>
        <v>#VALUE!</v>
      </c>
      <c r="F159" s="36" t="e" vm="2">
        <f>[1]!GenLognormal($F$9,$F$10)</f>
        <v>#VALUE!</v>
      </c>
      <c r="G159" s="36" t="e" vm="2">
        <f>[1]!GenLognormal($G$9,$G$10)</f>
        <v>#VALUE!</v>
      </c>
      <c r="H159" s="36" t="e" vm="2">
        <f>[1]!genUniform($H$9,$H$10)</f>
        <v>#VALUE!</v>
      </c>
      <c r="I159" s="36" t="e" vm="1">
        <f t="shared" si="12"/>
        <v>#VALUE!</v>
      </c>
      <c r="J159" s="36" t="e" vm="1">
        <f t="shared" si="13"/>
        <v>#VALUE!</v>
      </c>
      <c r="K159" s="36" t="e" vm="2">
        <f>[1]!genUniform($K$9,$K$10)</f>
        <v>#VALUE!</v>
      </c>
      <c r="L159" s="36" t="e" vm="1">
        <f t="shared" si="14"/>
        <v>#VALUE!</v>
      </c>
      <c r="M159" s="36" t="e" vm="1">
        <f t="shared" si="15"/>
        <v>#VALUE!</v>
      </c>
      <c r="N159" s="36" t="e" vm="2">
        <f>[1]!genUniform($N$9,$N$10)</f>
        <v>#VALUE!</v>
      </c>
      <c r="O159" s="36" t="e" vm="1">
        <f t="shared" si="16"/>
        <v>#VALUE!</v>
      </c>
      <c r="P159" s="36" t="e" vm="1">
        <f t="shared" si="17"/>
        <v>#VALUE!</v>
      </c>
    </row>
    <row r="160" spans="1:16">
      <c r="A160" s="36">
        <v>150</v>
      </c>
      <c r="C160" s="36" t="e" vm="2">
        <f>[1]!GenLimitNormal($C$9,$C$10,0,1000,0)</f>
        <v>#VALUE!</v>
      </c>
      <c r="D160" s="36" t="e" vm="2">
        <f>[1]!GenBetaPERT(0,$D$9,1)</f>
        <v>#VALUE!</v>
      </c>
      <c r="E160" s="36" t="e" vm="2">
        <f>[1]!GenLognormal($E$9,$E$10)</f>
        <v>#VALUE!</v>
      </c>
      <c r="F160" s="36" t="e" vm="2">
        <f>[1]!GenLognormal($F$9,$F$10)</f>
        <v>#VALUE!</v>
      </c>
      <c r="G160" s="36" t="e" vm="2">
        <f>[1]!GenLognormal($G$9,$G$10)</f>
        <v>#VALUE!</v>
      </c>
      <c r="H160" s="36" t="e" vm="2">
        <f>[1]!genUniform($H$9,$H$10)</f>
        <v>#VALUE!</v>
      </c>
      <c r="I160" s="36" t="e" vm="1">
        <f t="shared" si="12"/>
        <v>#VALUE!</v>
      </c>
      <c r="J160" s="36" t="e" vm="1">
        <f t="shared" si="13"/>
        <v>#VALUE!</v>
      </c>
      <c r="K160" s="36" t="e" vm="2">
        <f>[1]!genUniform($K$9,$K$10)</f>
        <v>#VALUE!</v>
      </c>
      <c r="L160" s="36" t="e" vm="1">
        <f t="shared" si="14"/>
        <v>#VALUE!</v>
      </c>
      <c r="M160" s="36" t="e" vm="1">
        <f t="shared" si="15"/>
        <v>#VALUE!</v>
      </c>
      <c r="N160" s="36" t="e" vm="2">
        <f>[1]!genUniform($N$9,$N$10)</f>
        <v>#VALUE!</v>
      </c>
      <c r="O160" s="36" t="e" vm="1">
        <f t="shared" si="16"/>
        <v>#VALUE!</v>
      </c>
      <c r="P160" s="36" t="e" vm="1">
        <f t="shared" si="17"/>
        <v>#VALUE!</v>
      </c>
    </row>
    <row r="161" spans="1:16">
      <c r="A161" s="36">
        <v>151</v>
      </c>
      <c r="C161" s="36" t="e" vm="2">
        <f>[1]!GenLimitNormal($C$9,$C$10,0,1000,0)</f>
        <v>#VALUE!</v>
      </c>
      <c r="D161" s="36" t="e" vm="2">
        <f>[1]!GenBetaPERT(0,$D$9,1)</f>
        <v>#VALUE!</v>
      </c>
      <c r="E161" s="36" t="e" vm="2">
        <f>[1]!GenLognormal($E$9,$E$10)</f>
        <v>#VALUE!</v>
      </c>
      <c r="F161" s="36" t="e" vm="2">
        <f>[1]!GenLognormal($F$9,$F$10)</f>
        <v>#VALUE!</v>
      </c>
      <c r="G161" s="36" t="e" vm="2">
        <f>[1]!GenLognormal($G$9,$G$10)</f>
        <v>#VALUE!</v>
      </c>
      <c r="H161" s="36" t="e" vm="2">
        <f>[1]!genUniform($H$9,$H$10)</f>
        <v>#VALUE!</v>
      </c>
      <c r="I161" s="36" t="e" vm="1">
        <f t="shared" si="12"/>
        <v>#VALUE!</v>
      </c>
      <c r="J161" s="36" t="e" vm="1">
        <f t="shared" si="13"/>
        <v>#VALUE!</v>
      </c>
      <c r="K161" s="36" t="e" vm="2">
        <f>[1]!genUniform($K$9,$K$10)</f>
        <v>#VALUE!</v>
      </c>
      <c r="L161" s="36" t="e" vm="1">
        <f t="shared" si="14"/>
        <v>#VALUE!</v>
      </c>
      <c r="M161" s="36" t="e" vm="1">
        <f t="shared" si="15"/>
        <v>#VALUE!</v>
      </c>
      <c r="N161" s="36" t="e" vm="2">
        <f>[1]!genUniform($N$9,$N$10)</f>
        <v>#VALUE!</v>
      </c>
      <c r="O161" s="36" t="e" vm="1">
        <f t="shared" si="16"/>
        <v>#VALUE!</v>
      </c>
      <c r="P161" s="36" t="e" vm="1">
        <f t="shared" si="17"/>
        <v>#VALUE!</v>
      </c>
    </row>
    <row r="162" spans="1:16">
      <c r="A162" s="36">
        <v>152</v>
      </c>
      <c r="C162" s="36" t="e" vm="2">
        <f>[1]!GenLimitNormal($C$9,$C$10,0,1000,0)</f>
        <v>#VALUE!</v>
      </c>
      <c r="D162" s="36" t="e" vm="2">
        <f>[1]!GenBetaPERT(0,$D$9,1)</f>
        <v>#VALUE!</v>
      </c>
      <c r="E162" s="36" t="e" vm="2">
        <f>[1]!GenLognormal($E$9,$E$10)</f>
        <v>#VALUE!</v>
      </c>
      <c r="F162" s="36" t="e" vm="2">
        <f>[1]!GenLognormal($F$9,$F$10)</f>
        <v>#VALUE!</v>
      </c>
      <c r="G162" s="36" t="e" vm="2">
        <f>[1]!GenLognormal($G$9,$G$10)</f>
        <v>#VALUE!</v>
      </c>
      <c r="H162" s="36" t="e" vm="2">
        <f>[1]!genUniform($H$9,$H$10)</f>
        <v>#VALUE!</v>
      </c>
      <c r="I162" s="36" t="e" vm="1">
        <f t="shared" si="12"/>
        <v>#VALUE!</v>
      </c>
      <c r="J162" s="36" t="e" vm="1">
        <f t="shared" si="13"/>
        <v>#VALUE!</v>
      </c>
      <c r="K162" s="36" t="e" vm="2">
        <f>[1]!genUniform($K$9,$K$10)</f>
        <v>#VALUE!</v>
      </c>
      <c r="L162" s="36" t="e" vm="1">
        <f t="shared" si="14"/>
        <v>#VALUE!</v>
      </c>
      <c r="M162" s="36" t="e" vm="1">
        <f t="shared" si="15"/>
        <v>#VALUE!</v>
      </c>
      <c r="N162" s="36" t="e" vm="2">
        <f>[1]!genUniform($N$9,$N$10)</f>
        <v>#VALUE!</v>
      </c>
      <c r="O162" s="36" t="e" vm="1">
        <f t="shared" si="16"/>
        <v>#VALUE!</v>
      </c>
      <c r="P162" s="36" t="e" vm="1">
        <f t="shared" si="17"/>
        <v>#VALUE!</v>
      </c>
    </row>
    <row r="163" spans="1:16">
      <c r="A163" s="36">
        <v>153</v>
      </c>
      <c r="C163" s="36" t="e" vm="2">
        <f>[1]!GenLimitNormal($C$9,$C$10,0,1000,0)</f>
        <v>#VALUE!</v>
      </c>
      <c r="D163" s="36" t="e" vm="2">
        <f>[1]!GenBetaPERT(0,$D$9,1)</f>
        <v>#VALUE!</v>
      </c>
      <c r="E163" s="36" t="e" vm="2">
        <f>[1]!GenLognormal($E$9,$E$10)</f>
        <v>#VALUE!</v>
      </c>
      <c r="F163" s="36" t="e" vm="2">
        <f>[1]!GenLognormal($F$9,$F$10)</f>
        <v>#VALUE!</v>
      </c>
      <c r="G163" s="36" t="e" vm="2">
        <f>[1]!GenLognormal($G$9,$G$10)</f>
        <v>#VALUE!</v>
      </c>
      <c r="H163" s="36" t="e" vm="2">
        <f>[1]!genUniform($H$9,$H$10)</f>
        <v>#VALUE!</v>
      </c>
      <c r="I163" s="36" t="e" vm="1">
        <f t="shared" si="12"/>
        <v>#VALUE!</v>
      </c>
      <c r="J163" s="36" t="e" vm="1">
        <f t="shared" si="13"/>
        <v>#VALUE!</v>
      </c>
      <c r="K163" s="36" t="e" vm="2">
        <f>[1]!genUniform($K$9,$K$10)</f>
        <v>#VALUE!</v>
      </c>
      <c r="L163" s="36" t="e" vm="1">
        <f t="shared" si="14"/>
        <v>#VALUE!</v>
      </c>
      <c r="M163" s="36" t="e" vm="1">
        <f t="shared" si="15"/>
        <v>#VALUE!</v>
      </c>
      <c r="N163" s="36" t="e" vm="2">
        <f>[1]!genUniform($N$9,$N$10)</f>
        <v>#VALUE!</v>
      </c>
      <c r="O163" s="36" t="e" vm="1">
        <f t="shared" si="16"/>
        <v>#VALUE!</v>
      </c>
      <c r="P163" s="36" t="e" vm="1">
        <f t="shared" si="17"/>
        <v>#VALUE!</v>
      </c>
    </row>
    <row r="164" spans="1:16">
      <c r="A164" s="36">
        <v>154</v>
      </c>
      <c r="C164" s="36" t="e" vm="2">
        <f>[1]!GenLimitNormal($C$9,$C$10,0,1000,0)</f>
        <v>#VALUE!</v>
      </c>
      <c r="D164" s="36" t="e" vm="2">
        <f>[1]!GenBetaPERT(0,$D$9,1)</f>
        <v>#VALUE!</v>
      </c>
      <c r="E164" s="36" t="e" vm="2">
        <f>[1]!GenLognormal($E$9,$E$10)</f>
        <v>#VALUE!</v>
      </c>
      <c r="F164" s="36" t="e" vm="2">
        <f>[1]!GenLognormal($F$9,$F$10)</f>
        <v>#VALUE!</v>
      </c>
      <c r="G164" s="36" t="e" vm="2">
        <f>[1]!GenLognormal($G$9,$G$10)</f>
        <v>#VALUE!</v>
      </c>
      <c r="H164" s="36" t="e" vm="2">
        <f>[1]!genUniform($H$9,$H$10)</f>
        <v>#VALUE!</v>
      </c>
      <c r="I164" s="36" t="e" vm="1">
        <f t="shared" si="12"/>
        <v>#VALUE!</v>
      </c>
      <c r="J164" s="36" t="e" vm="1">
        <f t="shared" si="13"/>
        <v>#VALUE!</v>
      </c>
      <c r="K164" s="36" t="e" vm="2">
        <f>[1]!genUniform($K$9,$K$10)</f>
        <v>#VALUE!</v>
      </c>
      <c r="L164" s="36" t="e" vm="1">
        <f t="shared" si="14"/>
        <v>#VALUE!</v>
      </c>
      <c r="M164" s="36" t="e" vm="1">
        <f t="shared" si="15"/>
        <v>#VALUE!</v>
      </c>
      <c r="N164" s="36" t="e" vm="2">
        <f>[1]!genUniform($N$9,$N$10)</f>
        <v>#VALUE!</v>
      </c>
      <c r="O164" s="36" t="e" vm="1">
        <f t="shared" si="16"/>
        <v>#VALUE!</v>
      </c>
      <c r="P164" s="36" t="e" vm="1">
        <f t="shared" si="17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5"/>
  <sheetViews>
    <sheetView workbookViewId="0">
      <selection activeCell="J12" sqref="J12"/>
    </sheetView>
  </sheetViews>
  <sheetFormatPr defaultColWidth="9.140625" defaultRowHeight="14.45"/>
  <cols>
    <col min="1" max="16384" width="9.140625" style="36"/>
  </cols>
  <sheetData>
    <row r="1" spans="1:19">
      <c r="B1" s="1" t="s">
        <v>77</v>
      </c>
      <c r="J1" s="1"/>
    </row>
    <row r="2" spans="1:19">
      <c r="B2" s="36" t="s">
        <v>78</v>
      </c>
      <c r="C2" s="36" t="e" vm="1">
        <f ca="1">MIN(C$11:INDIRECT(CONCATENATE("C",$M$3+10)))</f>
        <v>#VALUE!</v>
      </c>
      <c r="D2" s="36" t="e" vm="1">
        <f ca="1">MIN(D$11:INDIRECT(CONCATENATE("D",$M$3+10)))</f>
        <v>#VALUE!</v>
      </c>
      <c r="E2" s="36" t="e" vm="1">
        <f ca="1">MIN(E$11:INDIRECT(CONCATENATE("E",$M$3+10)))</f>
        <v>#VALUE!</v>
      </c>
      <c r="F2" s="36" t="e" vm="1">
        <f ca="1">MIN(F$11:INDIRECT(CONCATENATE("G",$M$3+10)))</f>
        <v>#VALUE!</v>
      </c>
      <c r="G2" s="36" t="e" vm="1">
        <f>MIN(G$11:G19182)</f>
        <v>#VALUE!</v>
      </c>
      <c r="J2" s="1" t="s">
        <v>79</v>
      </c>
    </row>
    <row r="3" spans="1:19">
      <c r="B3" s="36" t="s">
        <v>80</v>
      </c>
      <c r="C3" s="36" t="e" vm="1">
        <f ca="1">MAX(C$11:INDIRECT(CONCATENATE("C",$M$3+10)))</f>
        <v>#VALUE!</v>
      </c>
      <c r="D3" s="36" t="e" vm="1">
        <f ca="1">MAX(D$11:INDIRECT(CONCATENATE("D",$M$3+10)))</f>
        <v>#VALUE!</v>
      </c>
      <c r="E3" s="36" t="e" vm="1">
        <f ca="1">MAX(E$11:INDIRECT(CONCATENATE("E",$M$3+10)))</f>
        <v>#VALUE!</v>
      </c>
      <c r="F3" s="36" t="e" vm="1">
        <f ca="1">MAX(F$11:INDIRECT(CONCATENATE("G",$M$3+10)))</f>
        <v>#VALUE!</v>
      </c>
      <c r="G3" s="36" t="e" vm="1">
        <f>MAX(G$11:G19183)</f>
        <v>#VALUE!</v>
      </c>
      <c r="H3" s="43" t="s">
        <v>81</v>
      </c>
      <c r="I3" s="43"/>
      <c r="J3" s="56">
        <v>4</v>
      </c>
      <c r="L3" s="43" t="s">
        <v>82</v>
      </c>
      <c r="M3" s="56">
        <f>Main!$C$25</f>
        <v>95</v>
      </c>
    </row>
    <row r="4" spans="1:19">
      <c r="B4" s="36" t="s">
        <v>83</v>
      </c>
      <c r="C4" s="36" t="e" vm="1">
        <f ca="1">AVERAGE(C$11:INDIRECT(CONCATENATE("C",$M$3+10)))</f>
        <v>#VALUE!</v>
      </c>
      <c r="D4" s="36" t="e" vm="1">
        <f ca="1">AVERAGE(D$11:INDIRECT(CONCATENATE("D",$M$3+10)))</f>
        <v>#VALUE!</v>
      </c>
      <c r="E4" s="36" t="e" vm="1">
        <f ca="1">AVERAGE(E$11:INDIRECT(CONCATENATE("E",$M$3+10)))</f>
        <v>#VALUE!</v>
      </c>
      <c r="F4" s="36" t="e" vm="1">
        <f ca="1">AVERAGE(F$11:INDIRECT(CONCATENATE("G",$M$3+10)))</f>
        <v>#VALUE!</v>
      </c>
      <c r="G4" s="36" t="e" vm="1">
        <f>AVERAGE(G$11:G19184)</f>
        <v>#VALUE!</v>
      </c>
    </row>
    <row r="5" spans="1:19">
      <c r="B5" s="36" t="s">
        <v>84</v>
      </c>
      <c r="C5" s="36" t="e" vm="1">
        <f ca="1">_xlfn.STDEV.S(C$11:INDIRECT(CONCATENATE("C",$M$3+10)))</f>
        <v>#VALUE!</v>
      </c>
      <c r="D5" s="36" t="e" vm="1">
        <f ca="1">_xlfn.STDEV.S(D$11:INDIRECT(CONCATENATE("D",$M$3+10)))</f>
        <v>#VALUE!</v>
      </c>
      <c r="E5" s="36" t="e" vm="1">
        <f ca="1">_xlfn.STDEV.S(E$11:INDIRECT(CONCATENATE("E",$M$3+10)))</f>
        <v>#VALUE!</v>
      </c>
      <c r="F5" s="36" t="e" vm="1">
        <f ca="1">_xlfn.STDEV.S(F$11:INDIRECT(CONCATENATE("G",$M$3+10)))</f>
        <v>#VALUE!</v>
      </c>
      <c r="G5" s="36" t="e" vm="1">
        <f>_xlfn.STDEV.S(G$11:G19185)</f>
        <v>#VALUE!</v>
      </c>
      <c r="H5" s="62" t="s">
        <v>85</v>
      </c>
      <c r="I5" s="62"/>
      <c r="J5" s="62"/>
      <c r="K5" s="62" t="s">
        <v>86</v>
      </c>
      <c r="L5" s="62"/>
      <c r="M5" s="62"/>
      <c r="N5" s="56"/>
      <c r="O5" s="62" t="s">
        <v>87</v>
      </c>
      <c r="P5" s="62"/>
    </row>
    <row r="6" spans="1:19">
      <c r="I6" s="57" t="s">
        <v>88</v>
      </c>
      <c r="J6" s="56" t="s">
        <v>89</v>
      </c>
      <c r="L6" s="57" t="s">
        <v>88</v>
      </c>
      <c r="M6" s="56" t="s">
        <v>89</v>
      </c>
      <c r="N6" s="56"/>
      <c r="O6" s="57" t="s">
        <v>88</v>
      </c>
      <c r="P6" s="56" t="s">
        <v>89</v>
      </c>
    </row>
    <row r="7" spans="1:19" ht="14.45" customHeight="1">
      <c r="C7" s="38" t="s">
        <v>90</v>
      </c>
      <c r="D7" s="38"/>
      <c r="E7" s="38"/>
      <c r="F7" s="38"/>
      <c r="I7" s="38" t="e" vm="1">
        <f ca="1">AVERAGE(I11:IF($M$3&gt;1000,I1010,INDIRECT(CONCATENATE("I",$M$3+10))))</f>
        <v>#VALUE!</v>
      </c>
      <c r="J7" s="44" t="e" vm="2">
        <f ca="1">[1]!simOutput(AVERAGE(J11:IF($M$3&gt;1000,J1010,INDIRECT(CONCATENATE("J",$M$3+10)))),"d4_avg_mle_doses")</f>
        <v>#VALUE!</v>
      </c>
      <c r="K7" s="41"/>
      <c r="L7" s="38" t="e" vm="1">
        <f ca="1">AVERAGE(L11:IF($M$3&gt;1000,L1010,INDIRECT(CONCATENATE("L",$M$3+10))))</f>
        <v>#VALUE!</v>
      </c>
      <c r="M7" s="44" t="e" vm="2">
        <f ca="1">[1]!simOutput(AVERAGE(M11:IF($M$3&gt;1000,M1010,INDIRECT(CONCATENATE("M",$M$3+10)))),"d4_avg_low_doses")</f>
        <v>#VALUE!</v>
      </c>
      <c r="N7" s="41"/>
      <c r="O7" s="38" t="e" vm="1">
        <f ca="1">AVERAGE(O11:IF($M$3&gt;1000,O1010,INDIRECT(CONCATENATE("O",$M$3+10))))</f>
        <v>#VALUE!</v>
      </c>
      <c r="P7" s="44" t="e" vm="2">
        <f ca="1">[1]!simOutput(AVERAGE(P11:IF($M$3&gt;1000,P1010,INDIRECT(CONCATENATE("P",$M$3+10)))),"d4_avg_high_doses")</f>
        <v>#VALUE!</v>
      </c>
      <c r="R7" s="64" t="s">
        <v>91</v>
      </c>
      <c r="S7" s="64"/>
    </row>
    <row r="8" spans="1:19">
      <c r="C8" s="38" t="s">
        <v>92</v>
      </c>
      <c r="D8" s="38" t="s">
        <v>93</v>
      </c>
      <c r="E8" s="38" t="s">
        <v>94</v>
      </c>
      <c r="F8" s="38" t="s">
        <v>95</v>
      </c>
      <c r="G8" s="38" t="s">
        <v>96</v>
      </c>
      <c r="H8" s="39" t="s">
        <v>97</v>
      </c>
      <c r="I8" s="39" t="s">
        <v>98</v>
      </c>
      <c r="J8" s="42" t="s">
        <v>99</v>
      </c>
      <c r="K8" s="39" t="s">
        <v>97</v>
      </c>
      <c r="L8" s="39" t="s">
        <v>98</v>
      </c>
      <c r="M8" s="42" t="s">
        <v>99</v>
      </c>
      <c r="N8" s="39" t="s">
        <v>97</v>
      </c>
      <c r="O8" s="39" t="s">
        <v>98</v>
      </c>
      <c r="P8" s="42" t="s">
        <v>99</v>
      </c>
      <c r="R8" s="64"/>
      <c r="S8" s="64"/>
    </row>
    <row r="9" spans="1:19">
      <c r="B9" s="36" t="s">
        <v>100</v>
      </c>
      <c r="C9" s="37">
        <f>Main!$C$11</f>
        <v>0.99750000000000005</v>
      </c>
      <c r="D9" s="36">
        <f>IF(Main!$C$7/Main!$C$8=1, 0.99, (Main!$C$7/Main!$C$8))</f>
        <v>0.99</v>
      </c>
      <c r="E9" s="36">
        <f>Main!$C$10/1000</f>
        <v>1.66E-3</v>
      </c>
      <c r="F9" s="36">
        <f>Main!$C$9</f>
        <v>2.5</v>
      </c>
      <c r="G9" s="37">
        <f>Main!$C$13</f>
        <v>68</v>
      </c>
      <c r="H9" s="36">
        <f>'Exposure Means'!$O$6</f>
        <v>0.83659679943213416</v>
      </c>
      <c r="I9" s="37">
        <f>'Exposure Means'!$D$3</f>
        <v>4.4227606933996677</v>
      </c>
      <c r="J9" s="41"/>
      <c r="K9" s="36">
        <f>'Exposure Means'!$O$35</f>
        <v>0.85476522519656295</v>
      </c>
      <c r="L9" s="37">
        <f>'Exposure Means'!$D$32</f>
        <v>4.413483102416845</v>
      </c>
      <c r="N9" s="36">
        <f>'Exposure Means'!$O$67</f>
        <v>0.81765575796990098</v>
      </c>
      <c r="O9" s="37">
        <f>'Exposure Means'!$D$64</f>
        <v>4.4328035528466678</v>
      </c>
      <c r="R9" s="64"/>
      <c r="S9" s="64"/>
    </row>
    <row r="10" spans="1:19">
      <c r="B10" s="36" t="s">
        <v>101</v>
      </c>
      <c r="C10" s="36">
        <f>Main!$D$11/3</f>
        <v>0.3</v>
      </c>
      <c r="E10" s="36">
        <f>Main!$D$10/3000</f>
        <v>9.1E-4</v>
      </c>
      <c r="F10" s="36">
        <f>Main!$D$9/3</f>
        <v>3.3000000000000003</v>
      </c>
      <c r="G10" s="36">
        <f>Main!$D$13/3</f>
        <v>10</v>
      </c>
      <c r="H10" s="36">
        <f>'Exposure Means'!$P$6</f>
        <v>0.99999557007614448</v>
      </c>
      <c r="I10" s="37">
        <f>'Exposure Means'!$D$4</f>
        <v>1.3299318535718283</v>
      </c>
      <c r="J10" s="41"/>
      <c r="K10" s="36">
        <f>'Exposure Means'!$P$35</f>
        <v>0.99999904948611751</v>
      </c>
      <c r="L10" s="37">
        <f>'Exposure Means'!$D$33</f>
        <v>1.2424315978960734</v>
      </c>
      <c r="N10" s="36">
        <f>'Exposure Means'!$P$67</f>
        <v>0.99998204648473121</v>
      </c>
      <c r="O10" s="37">
        <f>'Exposure Means'!$D$65</f>
        <v>1.427568292506477</v>
      </c>
      <c r="R10" s="64"/>
      <c r="S10" s="64"/>
    </row>
    <row r="11" spans="1:19">
      <c r="A11" s="36">
        <v>1</v>
      </c>
      <c r="C11" s="36" t="e" vm="2">
        <f>[1]!GenLimitNormal($C$9,$C$10,0,1000,0)</f>
        <v>#VALUE!</v>
      </c>
      <c r="D11" s="36" t="e" vm="2">
        <f>[1]!GenBetaPERT(0,$D$9,1)</f>
        <v>#VALUE!</v>
      </c>
      <c r="E11" s="36" t="e" vm="2">
        <f>[1]!GenLognormal($E$9,$E$10)</f>
        <v>#VALUE!</v>
      </c>
      <c r="F11" s="36" t="e" vm="2">
        <f>[1]!GenLognormal($F$9,$F$10)</f>
        <v>#VALUE!</v>
      </c>
      <c r="G11" s="36" t="e" vm="2">
        <f>[1]!GenLognormal($G$9,$G$10)</f>
        <v>#VALUE!</v>
      </c>
      <c r="H11" s="36" t="e" vm="2">
        <f>[1]!genUniform($H$9,$H$10)</f>
        <v>#VALUE!</v>
      </c>
      <c r="I11" s="36" t="e" vm="1">
        <f>_xlfn.LOGNORM.INV($H11,$I$9,$I$10)</f>
        <v>#VALUE!</v>
      </c>
      <c r="J11" s="36" t="e" vm="1">
        <f>$C11+$D11*I11/$G11+(1-$D11)*($F11*$E11)/$G11</f>
        <v>#VALUE!</v>
      </c>
      <c r="K11" s="36" t="e" vm="2">
        <f>[1]!genUniform($K$9,$K$10)</f>
        <v>#VALUE!</v>
      </c>
      <c r="L11" s="36" t="e" vm="1">
        <f>_xlfn.LOGNORM.INV($K11,$L$9,$L$10)</f>
        <v>#VALUE!</v>
      </c>
      <c r="M11" s="36" t="e" vm="1">
        <f>$C11+$D11*L11/$G11+(1-$D11)*($F11*$E11)/$G11</f>
        <v>#VALUE!</v>
      </c>
      <c r="N11" s="36" t="e" vm="2">
        <f>[1]!genUniform($N$9,$N$10)</f>
        <v>#VALUE!</v>
      </c>
      <c r="O11" s="36" t="e" vm="1">
        <f>_xlfn.LOGNORM.INV($N11,$O$9,$O$10)</f>
        <v>#VALUE!</v>
      </c>
      <c r="P11" s="36" t="e" vm="1">
        <f>$C11+$D11*O11/$G11+(1-$D11)*($F11*$E11)/$G11</f>
        <v>#VALUE!</v>
      </c>
      <c r="R11" s="64"/>
      <c r="S11" s="64"/>
    </row>
    <row r="12" spans="1:19">
      <c r="A12" s="36">
        <v>2</v>
      </c>
      <c r="C12" s="36" t="e" vm="2">
        <f>[1]!GenLimitNormal($C$9,$C$10,0,1000,0)</f>
        <v>#VALUE!</v>
      </c>
      <c r="D12" s="36" t="e" vm="2">
        <f>[1]!GenBetaPERT(0,$D$9,1)</f>
        <v>#VALUE!</v>
      </c>
      <c r="E12" s="36" t="e" vm="2">
        <f>[1]!GenLognormal($E$9,$E$10)</f>
        <v>#VALUE!</v>
      </c>
      <c r="F12" s="36" t="e" vm="2">
        <f>[1]!GenLognormal($F$9,$F$10)</f>
        <v>#VALUE!</v>
      </c>
      <c r="G12" s="36" t="e" vm="2">
        <f>[1]!GenLognormal($G$9,$G$10)</f>
        <v>#VALUE!</v>
      </c>
      <c r="H12" s="36" t="e" vm="2">
        <f>[1]!genUniform($H$9,$H$10)</f>
        <v>#VALUE!</v>
      </c>
      <c r="I12" s="36" t="e" vm="1">
        <f t="shared" ref="I12:I75" si="0">_xlfn.LOGNORM.INV($H12,$I$9,$I$10)</f>
        <v>#VALUE!</v>
      </c>
      <c r="J12" s="36" t="e" vm="1">
        <f t="shared" ref="J12:J75" si="1">$C12+$D12*I12/$G12+(1-$D12)*($F12*$E12)/$G12</f>
        <v>#VALUE!</v>
      </c>
      <c r="K12" s="36" t="e" vm="2">
        <f>[1]!genUniform($K$9,$K$10)</f>
        <v>#VALUE!</v>
      </c>
      <c r="L12" s="36" t="e" vm="1">
        <f t="shared" ref="L12:L75" si="2">_xlfn.LOGNORM.INV($K12,$L$9,$L$10)</f>
        <v>#VALUE!</v>
      </c>
      <c r="M12" s="36" t="e" vm="1">
        <f t="shared" ref="M12:M75" si="3">$C12+$D12*L12/$G12+(1-$D12)*($F12*$E12)/$G12</f>
        <v>#VALUE!</v>
      </c>
      <c r="N12" s="36" t="e" vm="2">
        <f>[1]!genUniform($N$9,$N$10)</f>
        <v>#VALUE!</v>
      </c>
      <c r="O12" s="36" t="e" vm="1">
        <f t="shared" ref="O12:O75" si="4">_xlfn.LOGNORM.INV($N12,$O$9,$O$10)</f>
        <v>#VALUE!</v>
      </c>
      <c r="P12" s="36" t="e" vm="1">
        <f t="shared" ref="P12:P75" si="5">$C12+$D12*O12/$G12+(1-$D12)*($F12*$E12)/$G12</f>
        <v>#VALUE!</v>
      </c>
      <c r="Q12" s="40"/>
      <c r="R12" s="64"/>
      <c r="S12" s="64"/>
    </row>
    <row r="13" spans="1:19">
      <c r="A13" s="36">
        <v>3</v>
      </c>
      <c r="C13" s="36" t="e" vm="2">
        <f>[1]!GenLimitNormal($C$9,$C$10,0,1000,0)</f>
        <v>#VALUE!</v>
      </c>
      <c r="D13" s="36" t="e" vm="2">
        <f>[1]!GenBetaPERT(0,$D$9,1)</f>
        <v>#VALUE!</v>
      </c>
      <c r="E13" s="36" t="e" vm="2">
        <f>[1]!GenLognormal($E$9,$E$10)</f>
        <v>#VALUE!</v>
      </c>
      <c r="F13" s="36" t="e" vm="2">
        <f>[1]!GenLognormal($F$9,$F$10)</f>
        <v>#VALUE!</v>
      </c>
      <c r="G13" s="36" t="e" vm="2">
        <f>[1]!GenLognormal($G$9,$G$10)</f>
        <v>#VALUE!</v>
      </c>
      <c r="H13" s="36" t="e" vm="2">
        <f>[1]!genUniform($H$9,$H$10)</f>
        <v>#VALUE!</v>
      </c>
      <c r="I13" s="36" t="e" vm="1">
        <f t="shared" si="0"/>
        <v>#VALUE!</v>
      </c>
      <c r="J13" s="36" t="e" vm="1">
        <f t="shared" si="1"/>
        <v>#VALUE!</v>
      </c>
      <c r="K13" s="36" t="e" vm="2">
        <f>[1]!genUniform($K$9,$K$10)</f>
        <v>#VALUE!</v>
      </c>
      <c r="L13" s="36" t="e" vm="1">
        <f t="shared" si="2"/>
        <v>#VALUE!</v>
      </c>
      <c r="M13" s="36" t="e" vm="1">
        <f t="shared" si="3"/>
        <v>#VALUE!</v>
      </c>
      <c r="N13" s="36" t="e" vm="2">
        <f>[1]!genUniform($N$9,$N$10)</f>
        <v>#VALUE!</v>
      </c>
      <c r="O13" s="36" t="e" vm="1">
        <f t="shared" si="4"/>
        <v>#VALUE!</v>
      </c>
      <c r="P13" s="36" t="e" vm="1">
        <f t="shared" si="5"/>
        <v>#VALUE!</v>
      </c>
      <c r="Q13" s="40"/>
      <c r="R13" s="40"/>
      <c r="S13" s="40"/>
    </row>
    <row r="14" spans="1:19">
      <c r="A14" s="36">
        <v>4</v>
      </c>
      <c r="C14" s="36" t="e" vm="2">
        <f>[1]!GenLimitNormal($C$9,$C$10,0,1000,0)</f>
        <v>#VALUE!</v>
      </c>
      <c r="D14" s="36" t="e" vm="2">
        <f>[1]!GenBetaPERT(0,$D$9,1)</f>
        <v>#VALUE!</v>
      </c>
      <c r="E14" s="36" t="e" vm="2">
        <f>[1]!GenLognormal($E$9,$E$10)</f>
        <v>#VALUE!</v>
      </c>
      <c r="F14" s="36" t="e" vm="2">
        <f>[1]!GenLognormal($F$9,$F$10)</f>
        <v>#VALUE!</v>
      </c>
      <c r="G14" s="36" t="e" vm="2">
        <f>[1]!GenLognormal($G$9,$G$10)</f>
        <v>#VALUE!</v>
      </c>
      <c r="H14" s="36" t="e" vm="2">
        <f>[1]!genUniform($H$9,$H$10)</f>
        <v>#VALUE!</v>
      </c>
      <c r="I14" s="36" t="e" vm="1">
        <f t="shared" si="0"/>
        <v>#VALUE!</v>
      </c>
      <c r="J14" s="36" t="e" vm="1">
        <f t="shared" si="1"/>
        <v>#VALUE!</v>
      </c>
      <c r="K14" s="36" t="e" vm="2">
        <f>[1]!genUniform($K$9,$K$10)</f>
        <v>#VALUE!</v>
      </c>
      <c r="L14" s="36" t="e" vm="1">
        <f t="shared" si="2"/>
        <v>#VALUE!</v>
      </c>
      <c r="M14" s="36" t="e" vm="1">
        <f t="shared" si="3"/>
        <v>#VALUE!</v>
      </c>
      <c r="N14" s="36" t="e" vm="2">
        <f>[1]!genUniform($N$9,$N$10)</f>
        <v>#VALUE!</v>
      </c>
      <c r="O14" s="36" t="e" vm="1">
        <f t="shared" si="4"/>
        <v>#VALUE!</v>
      </c>
      <c r="P14" s="36" t="e" vm="1">
        <f t="shared" si="5"/>
        <v>#VALUE!</v>
      </c>
      <c r="Q14" s="40"/>
      <c r="R14" s="40"/>
      <c r="S14" s="40"/>
    </row>
    <row r="15" spans="1:19">
      <c r="A15" s="36">
        <v>5</v>
      </c>
      <c r="C15" s="36" t="e" vm="2">
        <f>[1]!GenLimitNormal($C$9,$C$10,0,1000,0)</f>
        <v>#VALUE!</v>
      </c>
      <c r="D15" s="36" t="e" vm="2">
        <f>[1]!GenBetaPERT(0,$D$9,1)</f>
        <v>#VALUE!</v>
      </c>
      <c r="E15" s="36" t="e" vm="2">
        <f>[1]!GenLognormal($E$9,$E$10)</f>
        <v>#VALUE!</v>
      </c>
      <c r="F15" s="36" t="e" vm="2">
        <f>[1]!GenLognormal($F$9,$F$10)</f>
        <v>#VALUE!</v>
      </c>
      <c r="G15" s="36" t="e" vm="2">
        <f>[1]!GenLognormal($G$9,$G$10)</f>
        <v>#VALUE!</v>
      </c>
      <c r="H15" s="36" t="e" vm="2">
        <f>[1]!genUniform($H$9,$H$10)</f>
        <v>#VALUE!</v>
      </c>
      <c r="I15" s="36" t="e" vm="1">
        <f t="shared" si="0"/>
        <v>#VALUE!</v>
      </c>
      <c r="J15" s="36" t="e" vm="1">
        <f t="shared" si="1"/>
        <v>#VALUE!</v>
      </c>
      <c r="K15" s="36" t="e" vm="2">
        <f>[1]!genUniform($K$9,$K$10)</f>
        <v>#VALUE!</v>
      </c>
      <c r="L15" s="36" t="e" vm="1">
        <f t="shared" si="2"/>
        <v>#VALUE!</v>
      </c>
      <c r="M15" s="36" t="e" vm="1">
        <f t="shared" si="3"/>
        <v>#VALUE!</v>
      </c>
      <c r="N15" s="36" t="e" vm="2">
        <f>[1]!genUniform($N$9,$N$10)</f>
        <v>#VALUE!</v>
      </c>
      <c r="O15" s="36" t="e" vm="1">
        <f t="shared" si="4"/>
        <v>#VALUE!</v>
      </c>
      <c r="P15" s="36" t="e" vm="1">
        <f t="shared" si="5"/>
        <v>#VALUE!</v>
      </c>
      <c r="Q15" s="40"/>
      <c r="R15" s="40"/>
      <c r="S15" s="40"/>
    </row>
    <row r="16" spans="1:19">
      <c r="A16" s="36">
        <v>6</v>
      </c>
      <c r="C16" s="36" t="e" vm="2">
        <f>[1]!GenLimitNormal($C$9,$C$10,0,1000,0)</f>
        <v>#VALUE!</v>
      </c>
      <c r="D16" s="36" t="e" vm="2">
        <f>[1]!GenBetaPERT(0,$D$9,1)</f>
        <v>#VALUE!</v>
      </c>
      <c r="E16" s="36" t="e" vm="2">
        <f>[1]!GenLognormal($E$9,$E$10)</f>
        <v>#VALUE!</v>
      </c>
      <c r="F16" s="36" t="e" vm="2">
        <f>[1]!GenLognormal($F$9,$F$10)</f>
        <v>#VALUE!</v>
      </c>
      <c r="G16" s="36" t="e" vm="2">
        <f>[1]!GenLognormal($G$9,$G$10)</f>
        <v>#VALUE!</v>
      </c>
      <c r="H16" s="36" t="e" vm="2">
        <f>[1]!genUniform($H$9,$H$10)</f>
        <v>#VALUE!</v>
      </c>
      <c r="I16" s="36" t="e" vm="1">
        <f t="shared" si="0"/>
        <v>#VALUE!</v>
      </c>
      <c r="J16" s="36" t="e" vm="1">
        <f t="shared" si="1"/>
        <v>#VALUE!</v>
      </c>
      <c r="K16" s="36" t="e" vm="2">
        <f>[1]!genUniform($K$9,$K$10)</f>
        <v>#VALUE!</v>
      </c>
      <c r="L16" s="36" t="e" vm="1">
        <f t="shared" si="2"/>
        <v>#VALUE!</v>
      </c>
      <c r="M16" s="36" t="e" vm="1">
        <f t="shared" si="3"/>
        <v>#VALUE!</v>
      </c>
      <c r="N16" s="36" t="e" vm="2">
        <f>[1]!genUniform($N$9,$N$10)</f>
        <v>#VALUE!</v>
      </c>
      <c r="O16" s="36" t="e" vm="1">
        <f t="shared" si="4"/>
        <v>#VALUE!</v>
      </c>
      <c r="P16" s="36" t="e" vm="1">
        <f t="shared" si="5"/>
        <v>#VALUE!</v>
      </c>
      <c r="Q16" s="40"/>
      <c r="R16" s="40"/>
      <c r="S16" s="40"/>
    </row>
    <row r="17" spans="1:16">
      <c r="A17" s="36">
        <v>7</v>
      </c>
      <c r="C17" s="36" t="e" vm="2">
        <f>[1]!GenLimitNormal($C$9,$C$10,0,1000,0)</f>
        <v>#VALUE!</v>
      </c>
      <c r="D17" s="36" t="e" vm="2">
        <f>[1]!GenBetaPERT(0,$D$9,1)</f>
        <v>#VALUE!</v>
      </c>
      <c r="E17" s="36" t="e" vm="2">
        <f>[1]!GenLognormal($E$9,$E$10)</f>
        <v>#VALUE!</v>
      </c>
      <c r="F17" s="36" t="e" vm="2">
        <f>[1]!GenLognormal($F$9,$F$10)</f>
        <v>#VALUE!</v>
      </c>
      <c r="G17" s="36" t="e" vm="2">
        <f>[1]!GenLognormal($G$9,$G$10)</f>
        <v>#VALUE!</v>
      </c>
      <c r="H17" s="36" t="e" vm="2">
        <f>[1]!genUniform($H$9,$H$10)</f>
        <v>#VALUE!</v>
      </c>
      <c r="I17" s="36" t="e" vm="1">
        <f t="shared" si="0"/>
        <v>#VALUE!</v>
      </c>
      <c r="J17" s="36" t="e" vm="1">
        <f t="shared" si="1"/>
        <v>#VALUE!</v>
      </c>
      <c r="K17" s="36" t="e" vm="2">
        <f>[1]!genUniform($K$9,$K$10)</f>
        <v>#VALUE!</v>
      </c>
      <c r="L17" s="36" t="e" vm="1">
        <f t="shared" si="2"/>
        <v>#VALUE!</v>
      </c>
      <c r="M17" s="36" t="e" vm="1">
        <f t="shared" si="3"/>
        <v>#VALUE!</v>
      </c>
      <c r="N17" s="36" t="e" vm="2">
        <f>[1]!genUniform($N$9,$N$10)</f>
        <v>#VALUE!</v>
      </c>
      <c r="O17" s="36" t="e" vm="1">
        <f t="shared" si="4"/>
        <v>#VALUE!</v>
      </c>
      <c r="P17" s="36" t="e" vm="1">
        <f t="shared" si="5"/>
        <v>#VALUE!</v>
      </c>
    </row>
    <row r="18" spans="1:16">
      <c r="A18" s="36">
        <v>8</v>
      </c>
      <c r="C18" s="36" t="e" vm="2">
        <f>[1]!GenLimitNormal($C$9,$C$10,0,1000,0)</f>
        <v>#VALUE!</v>
      </c>
      <c r="D18" s="36" t="e" vm="2">
        <f>[1]!GenBetaPERT(0,$D$9,1)</f>
        <v>#VALUE!</v>
      </c>
      <c r="E18" s="36" t="e" vm="2">
        <f>[1]!GenLognormal($E$9,$E$10)</f>
        <v>#VALUE!</v>
      </c>
      <c r="F18" s="36" t="e" vm="2">
        <f>[1]!GenLognormal($F$9,$F$10)</f>
        <v>#VALUE!</v>
      </c>
      <c r="G18" s="36" t="e" vm="2">
        <f>[1]!GenLognormal($G$9,$G$10)</f>
        <v>#VALUE!</v>
      </c>
      <c r="H18" s="36" t="e" vm="2">
        <f>[1]!genUniform($H$9,$H$10)</f>
        <v>#VALUE!</v>
      </c>
      <c r="I18" s="36" t="e" vm="1">
        <f t="shared" si="0"/>
        <v>#VALUE!</v>
      </c>
      <c r="J18" s="36" t="e" vm="1">
        <f t="shared" si="1"/>
        <v>#VALUE!</v>
      </c>
      <c r="K18" s="36" t="e" vm="2">
        <f>[1]!genUniform($K$9,$K$10)</f>
        <v>#VALUE!</v>
      </c>
      <c r="L18" s="36" t="e" vm="1">
        <f t="shared" si="2"/>
        <v>#VALUE!</v>
      </c>
      <c r="M18" s="36" t="e" vm="1">
        <f t="shared" si="3"/>
        <v>#VALUE!</v>
      </c>
      <c r="N18" s="36" t="e" vm="2">
        <f>[1]!genUniform($N$9,$N$10)</f>
        <v>#VALUE!</v>
      </c>
      <c r="O18" s="36" t="e" vm="1">
        <f t="shared" si="4"/>
        <v>#VALUE!</v>
      </c>
      <c r="P18" s="36" t="e" vm="1">
        <f t="shared" si="5"/>
        <v>#VALUE!</v>
      </c>
    </row>
    <row r="19" spans="1:16">
      <c r="A19" s="36">
        <v>9</v>
      </c>
      <c r="C19" s="36" t="e" vm="2">
        <f>[1]!GenLimitNormal($C$9,$C$10,0,1000,0)</f>
        <v>#VALUE!</v>
      </c>
      <c r="D19" s="36" t="e" vm="2">
        <f>[1]!GenBetaPERT(0,$D$9,1)</f>
        <v>#VALUE!</v>
      </c>
      <c r="E19" s="36" t="e" vm="2">
        <f>[1]!GenLognormal($E$9,$E$10)</f>
        <v>#VALUE!</v>
      </c>
      <c r="F19" s="36" t="e" vm="2">
        <f>[1]!GenLognormal($F$9,$F$10)</f>
        <v>#VALUE!</v>
      </c>
      <c r="G19" s="36" t="e" vm="2">
        <f>[1]!GenLognormal($G$9,$G$10)</f>
        <v>#VALUE!</v>
      </c>
      <c r="H19" s="36" t="e" vm="2">
        <f>[1]!genUniform($H$9,$H$10)</f>
        <v>#VALUE!</v>
      </c>
      <c r="I19" s="36" t="e" vm="1">
        <f t="shared" si="0"/>
        <v>#VALUE!</v>
      </c>
      <c r="J19" s="36" t="e" vm="1">
        <f t="shared" si="1"/>
        <v>#VALUE!</v>
      </c>
      <c r="K19" s="36" t="e" vm="2">
        <f>[1]!genUniform($K$9,$K$10)</f>
        <v>#VALUE!</v>
      </c>
      <c r="L19" s="36" t="e" vm="1">
        <f t="shared" si="2"/>
        <v>#VALUE!</v>
      </c>
      <c r="M19" s="36" t="e" vm="1">
        <f t="shared" si="3"/>
        <v>#VALUE!</v>
      </c>
      <c r="N19" s="36" t="e" vm="2">
        <f>[1]!genUniform($N$9,$N$10)</f>
        <v>#VALUE!</v>
      </c>
      <c r="O19" s="36" t="e" vm="1">
        <f t="shared" si="4"/>
        <v>#VALUE!</v>
      </c>
      <c r="P19" s="36" t="e" vm="1">
        <f t="shared" si="5"/>
        <v>#VALUE!</v>
      </c>
    </row>
    <row r="20" spans="1:16">
      <c r="A20" s="36">
        <v>10</v>
      </c>
      <c r="C20" s="36" t="e" vm="2">
        <f>[1]!GenLimitNormal($C$9,$C$10,0,1000,0)</f>
        <v>#VALUE!</v>
      </c>
      <c r="D20" s="36" t="e" vm="2">
        <f>[1]!GenBetaPERT(0,$D$9,1)</f>
        <v>#VALUE!</v>
      </c>
      <c r="E20" s="36" t="e" vm="2">
        <f>[1]!GenLognormal($E$9,$E$10)</f>
        <v>#VALUE!</v>
      </c>
      <c r="F20" s="36" t="e" vm="2">
        <f>[1]!GenLognormal($F$9,$F$10)</f>
        <v>#VALUE!</v>
      </c>
      <c r="G20" s="36" t="e" vm="2">
        <f>[1]!GenLognormal($G$9,$G$10)</f>
        <v>#VALUE!</v>
      </c>
      <c r="H20" s="36" t="e" vm="2">
        <f>[1]!genUniform($H$9,$H$10)</f>
        <v>#VALUE!</v>
      </c>
      <c r="I20" s="36" t="e" vm="1">
        <f t="shared" si="0"/>
        <v>#VALUE!</v>
      </c>
      <c r="J20" s="36" t="e" vm="1">
        <f t="shared" si="1"/>
        <v>#VALUE!</v>
      </c>
      <c r="K20" s="36" t="e" vm="2">
        <f>[1]!genUniform($K$9,$K$10)</f>
        <v>#VALUE!</v>
      </c>
      <c r="L20" s="36" t="e" vm="1">
        <f t="shared" si="2"/>
        <v>#VALUE!</v>
      </c>
      <c r="M20" s="36" t="e" vm="1">
        <f t="shared" si="3"/>
        <v>#VALUE!</v>
      </c>
      <c r="N20" s="36" t="e" vm="2">
        <f>[1]!genUniform($N$9,$N$10)</f>
        <v>#VALUE!</v>
      </c>
      <c r="O20" s="36" t="e" vm="1">
        <f t="shared" si="4"/>
        <v>#VALUE!</v>
      </c>
      <c r="P20" s="36" t="e" vm="1">
        <f t="shared" si="5"/>
        <v>#VALUE!</v>
      </c>
    </row>
    <row r="21" spans="1:16">
      <c r="A21" s="36">
        <v>11</v>
      </c>
      <c r="C21" s="36" t="e" vm="2">
        <f>[1]!GenLimitNormal($C$9,$C$10,0,1000,0)</f>
        <v>#VALUE!</v>
      </c>
      <c r="D21" s="36" t="e" vm="2">
        <f>[1]!GenBetaPERT(0,$D$9,1)</f>
        <v>#VALUE!</v>
      </c>
      <c r="E21" s="36" t="e" vm="2">
        <f>[1]!GenLognormal($E$9,$E$10)</f>
        <v>#VALUE!</v>
      </c>
      <c r="F21" s="36" t="e" vm="2">
        <f>[1]!GenLognormal($F$9,$F$10)</f>
        <v>#VALUE!</v>
      </c>
      <c r="G21" s="36" t="e" vm="2">
        <f>[1]!GenLognormal($G$9,$G$10)</f>
        <v>#VALUE!</v>
      </c>
      <c r="H21" s="36" t="e" vm="2">
        <f>[1]!genUniform($H$9,$H$10)</f>
        <v>#VALUE!</v>
      </c>
      <c r="I21" s="36" t="e" vm="1">
        <f t="shared" si="0"/>
        <v>#VALUE!</v>
      </c>
      <c r="J21" s="36" t="e" vm="1">
        <f t="shared" si="1"/>
        <v>#VALUE!</v>
      </c>
      <c r="K21" s="36" t="e" vm="2">
        <f>[1]!genUniform($K$9,$K$10)</f>
        <v>#VALUE!</v>
      </c>
      <c r="L21" s="36" t="e" vm="1">
        <f t="shared" si="2"/>
        <v>#VALUE!</v>
      </c>
      <c r="M21" s="36" t="e" vm="1">
        <f t="shared" si="3"/>
        <v>#VALUE!</v>
      </c>
      <c r="N21" s="36" t="e" vm="2">
        <f>[1]!genUniform($N$9,$N$10)</f>
        <v>#VALUE!</v>
      </c>
      <c r="O21" s="36" t="e" vm="1">
        <f t="shared" si="4"/>
        <v>#VALUE!</v>
      </c>
      <c r="P21" s="36" t="e" vm="1">
        <f t="shared" si="5"/>
        <v>#VALUE!</v>
      </c>
    </row>
    <row r="22" spans="1:16">
      <c r="A22" s="36">
        <v>12</v>
      </c>
      <c r="C22" s="36" t="e" vm="2">
        <f>[1]!GenLimitNormal($C$9,$C$10,0,1000,0)</f>
        <v>#VALUE!</v>
      </c>
      <c r="D22" s="36" t="e" vm="2">
        <f>[1]!GenBetaPERT(0,$D$9,1)</f>
        <v>#VALUE!</v>
      </c>
      <c r="E22" s="36" t="e" vm="2">
        <f>[1]!GenLognormal($E$9,$E$10)</f>
        <v>#VALUE!</v>
      </c>
      <c r="F22" s="36" t="e" vm="2">
        <f>[1]!GenLognormal($F$9,$F$10)</f>
        <v>#VALUE!</v>
      </c>
      <c r="G22" s="36" t="e" vm="2">
        <f>[1]!GenLognormal($G$9,$G$10)</f>
        <v>#VALUE!</v>
      </c>
      <c r="H22" s="36" t="e" vm="2">
        <f>[1]!genUniform($H$9,$H$10)</f>
        <v>#VALUE!</v>
      </c>
      <c r="I22" s="36" t="e" vm="1">
        <f t="shared" si="0"/>
        <v>#VALUE!</v>
      </c>
      <c r="J22" s="36" t="e" vm="1">
        <f t="shared" si="1"/>
        <v>#VALUE!</v>
      </c>
      <c r="K22" s="36" t="e" vm="2">
        <f>[1]!genUniform($K$9,$K$10)</f>
        <v>#VALUE!</v>
      </c>
      <c r="L22" s="36" t="e" vm="1">
        <f t="shared" si="2"/>
        <v>#VALUE!</v>
      </c>
      <c r="M22" s="36" t="e" vm="1">
        <f t="shared" si="3"/>
        <v>#VALUE!</v>
      </c>
      <c r="N22" s="36" t="e" vm="2">
        <f>[1]!genUniform($N$9,$N$10)</f>
        <v>#VALUE!</v>
      </c>
      <c r="O22" s="36" t="e" vm="1">
        <f t="shared" si="4"/>
        <v>#VALUE!</v>
      </c>
      <c r="P22" s="36" t="e" vm="1">
        <f t="shared" si="5"/>
        <v>#VALUE!</v>
      </c>
    </row>
    <row r="23" spans="1:16">
      <c r="A23" s="36">
        <v>13</v>
      </c>
      <c r="C23" s="36" t="e" vm="2">
        <f>[1]!GenLimitNormal($C$9,$C$10,0,1000,0)</f>
        <v>#VALUE!</v>
      </c>
      <c r="D23" s="36" t="e" vm="2">
        <f>[1]!GenBetaPERT(0,$D$9,1)</f>
        <v>#VALUE!</v>
      </c>
      <c r="E23" s="36" t="e" vm="2">
        <f>[1]!GenLognormal($E$9,$E$10)</f>
        <v>#VALUE!</v>
      </c>
      <c r="F23" s="36" t="e" vm="2">
        <f>[1]!GenLognormal($F$9,$F$10)</f>
        <v>#VALUE!</v>
      </c>
      <c r="G23" s="36" t="e" vm="2">
        <f>[1]!GenLognormal($G$9,$G$10)</f>
        <v>#VALUE!</v>
      </c>
      <c r="H23" s="36" t="e" vm="2">
        <f>[1]!genUniform($H$9,$H$10)</f>
        <v>#VALUE!</v>
      </c>
      <c r="I23" s="36" t="e" vm="1">
        <f t="shared" si="0"/>
        <v>#VALUE!</v>
      </c>
      <c r="J23" s="36" t="e" vm="1">
        <f t="shared" si="1"/>
        <v>#VALUE!</v>
      </c>
      <c r="K23" s="36" t="e" vm="2">
        <f>[1]!genUniform($K$9,$K$10)</f>
        <v>#VALUE!</v>
      </c>
      <c r="L23" s="36" t="e" vm="1">
        <f t="shared" si="2"/>
        <v>#VALUE!</v>
      </c>
      <c r="M23" s="36" t="e" vm="1">
        <f t="shared" si="3"/>
        <v>#VALUE!</v>
      </c>
      <c r="N23" s="36" t="e" vm="2">
        <f>[1]!genUniform($N$9,$N$10)</f>
        <v>#VALUE!</v>
      </c>
      <c r="O23" s="36" t="e" vm="1">
        <f t="shared" si="4"/>
        <v>#VALUE!</v>
      </c>
      <c r="P23" s="36" t="e" vm="1">
        <f t="shared" si="5"/>
        <v>#VALUE!</v>
      </c>
    </row>
    <row r="24" spans="1:16">
      <c r="A24" s="36">
        <v>14</v>
      </c>
      <c r="C24" s="36" t="e" vm="2">
        <f>[1]!GenLimitNormal($C$9,$C$10,0,1000,0)</f>
        <v>#VALUE!</v>
      </c>
      <c r="D24" s="36" t="e" vm="2">
        <f>[1]!GenBetaPERT(0,$D$9,1)</f>
        <v>#VALUE!</v>
      </c>
      <c r="E24" s="36" t="e" vm="2">
        <f>[1]!GenLognormal($E$9,$E$10)</f>
        <v>#VALUE!</v>
      </c>
      <c r="F24" s="36" t="e" vm="2">
        <f>[1]!GenLognormal($F$9,$F$10)</f>
        <v>#VALUE!</v>
      </c>
      <c r="G24" s="36" t="e" vm="2">
        <f>[1]!GenLognormal($G$9,$G$10)</f>
        <v>#VALUE!</v>
      </c>
      <c r="H24" s="36" t="e" vm="2">
        <f>[1]!genUniform($H$9,$H$10)</f>
        <v>#VALUE!</v>
      </c>
      <c r="I24" s="36" t="e" vm="1">
        <f t="shared" si="0"/>
        <v>#VALUE!</v>
      </c>
      <c r="J24" s="36" t="e" vm="1">
        <f t="shared" si="1"/>
        <v>#VALUE!</v>
      </c>
      <c r="K24" s="36" t="e" vm="2">
        <f>[1]!genUniform($K$9,$K$10)</f>
        <v>#VALUE!</v>
      </c>
      <c r="L24" s="36" t="e" vm="1">
        <f t="shared" si="2"/>
        <v>#VALUE!</v>
      </c>
      <c r="M24" s="36" t="e" vm="1">
        <f t="shared" si="3"/>
        <v>#VALUE!</v>
      </c>
      <c r="N24" s="36" t="e" vm="2">
        <f>[1]!genUniform($N$9,$N$10)</f>
        <v>#VALUE!</v>
      </c>
      <c r="O24" s="36" t="e" vm="1">
        <f t="shared" si="4"/>
        <v>#VALUE!</v>
      </c>
      <c r="P24" s="36" t="e" vm="1">
        <f t="shared" si="5"/>
        <v>#VALUE!</v>
      </c>
    </row>
    <row r="25" spans="1:16">
      <c r="A25" s="36">
        <v>15</v>
      </c>
      <c r="C25" s="36" t="e" vm="2">
        <f>[1]!GenLimitNormal($C$9,$C$10,0,1000,0)</f>
        <v>#VALUE!</v>
      </c>
      <c r="D25" s="36" t="e" vm="2">
        <f>[1]!GenBetaPERT(0,$D$9,1)</f>
        <v>#VALUE!</v>
      </c>
      <c r="E25" s="36" t="e" vm="2">
        <f>[1]!GenLognormal($E$9,$E$10)</f>
        <v>#VALUE!</v>
      </c>
      <c r="F25" s="36" t="e" vm="2">
        <f>[1]!GenLognormal($F$9,$F$10)</f>
        <v>#VALUE!</v>
      </c>
      <c r="G25" s="36" t="e" vm="2">
        <f>[1]!GenLognormal($G$9,$G$10)</f>
        <v>#VALUE!</v>
      </c>
      <c r="H25" s="36" t="e" vm="2">
        <f>[1]!genUniform($H$9,$H$10)</f>
        <v>#VALUE!</v>
      </c>
      <c r="I25" s="36" t="e" vm="1">
        <f t="shared" si="0"/>
        <v>#VALUE!</v>
      </c>
      <c r="J25" s="36" t="e" vm="1">
        <f t="shared" si="1"/>
        <v>#VALUE!</v>
      </c>
      <c r="K25" s="36" t="e" vm="2">
        <f>[1]!genUniform($K$9,$K$10)</f>
        <v>#VALUE!</v>
      </c>
      <c r="L25" s="36" t="e" vm="1">
        <f t="shared" si="2"/>
        <v>#VALUE!</v>
      </c>
      <c r="M25" s="36" t="e" vm="1">
        <f t="shared" si="3"/>
        <v>#VALUE!</v>
      </c>
      <c r="N25" s="36" t="e" vm="2">
        <f>[1]!genUniform($N$9,$N$10)</f>
        <v>#VALUE!</v>
      </c>
      <c r="O25" s="36" t="e" vm="1">
        <f t="shared" si="4"/>
        <v>#VALUE!</v>
      </c>
      <c r="P25" s="36" t="e" vm="1">
        <f t="shared" si="5"/>
        <v>#VALUE!</v>
      </c>
    </row>
    <row r="26" spans="1:16">
      <c r="A26" s="36">
        <v>16</v>
      </c>
      <c r="C26" s="36" t="e" vm="2">
        <f>[1]!GenLimitNormal($C$9,$C$10,0,1000,0)</f>
        <v>#VALUE!</v>
      </c>
      <c r="D26" s="36" t="e" vm="2">
        <f>[1]!GenBetaPERT(0,$D$9,1)</f>
        <v>#VALUE!</v>
      </c>
      <c r="E26" s="36" t="e" vm="2">
        <f>[1]!GenLognormal($E$9,$E$10)</f>
        <v>#VALUE!</v>
      </c>
      <c r="F26" s="36" t="e" vm="2">
        <f>[1]!GenLognormal($F$9,$F$10)</f>
        <v>#VALUE!</v>
      </c>
      <c r="G26" s="36" t="e" vm="2">
        <f>[1]!GenLognormal($G$9,$G$10)</f>
        <v>#VALUE!</v>
      </c>
      <c r="H26" s="36" t="e" vm="2">
        <f>[1]!genUniform($H$9,$H$10)</f>
        <v>#VALUE!</v>
      </c>
      <c r="I26" s="36" t="e" vm="1">
        <f t="shared" si="0"/>
        <v>#VALUE!</v>
      </c>
      <c r="J26" s="36" t="e" vm="1">
        <f t="shared" si="1"/>
        <v>#VALUE!</v>
      </c>
      <c r="K26" s="36" t="e" vm="2">
        <f>[1]!genUniform($K$9,$K$10)</f>
        <v>#VALUE!</v>
      </c>
      <c r="L26" s="36" t="e" vm="1">
        <f t="shared" si="2"/>
        <v>#VALUE!</v>
      </c>
      <c r="M26" s="36" t="e" vm="1">
        <f t="shared" si="3"/>
        <v>#VALUE!</v>
      </c>
      <c r="N26" s="36" t="e" vm="2">
        <f>[1]!genUniform($N$9,$N$10)</f>
        <v>#VALUE!</v>
      </c>
      <c r="O26" s="36" t="e" vm="1">
        <f t="shared" si="4"/>
        <v>#VALUE!</v>
      </c>
      <c r="P26" s="36" t="e" vm="1">
        <f t="shared" si="5"/>
        <v>#VALUE!</v>
      </c>
    </row>
    <row r="27" spans="1:16">
      <c r="A27" s="36">
        <v>17</v>
      </c>
      <c r="C27" s="36" t="e" vm="2">
        <f>[1]!GenLimitNormal($C$9,$C$10,0,1000,0)</f>
        <v>#VALUE!</v>
      </c>
      <c r="D27" s="36" t="e" vm="2">
        <f>[1]!GenBetaPERT(0,$D$9,1)</f>
        <v>#VALUE!</v>
      </c>
      <c r="E27" s="36" t="e" vm="2">
        <f>[1]!GenLognormal($E$9,$E$10)</f>
        <v>#VALUE!</v>
      </c>
      <c r="F27" s="36" t="e" vm="2">
        <f>[1]!GenLognormal($F$9,$F$10)</f>
        <v>#VALUE!</v>
      </c>
      <c r="G27" s="36" t="e" vm="2">
        <f>[1]!GenLognormal($G$9,$G$10)</f>
        <v>#VALUE!</v>
      </c>
      <c r="H27" s="36" t="e" vm="2">
        <f>[1]!genUniform($H$9,$H$10)</f>
        <v>#VALUE!</v>
      </c>
      <c r="I27" s="36" t="e" vm="1">
        <f t="shared" si="0"/>
        <v>#VALUE!</v>
      </c>
      <c r="J27" s="36" t="e" vm="1">
        <f t="shared" si="1"/>
        <v>#VALUE!</v>
      </c>
      <c r="K27" s="36" t="e" vm="2">
        <f>[1]!genUniform($K$9,$K$10)</f>
        <v>#VALUE!</v>
      </c>
      <c r="L27" s="36" t="e" vm="1">
        <f t="shared" si="2"/>
        <v>#VALUE!</v>
      </c>
      <c r="M27" s="36" t="e" vm="1">
        <f t="shared" si="3"/>
        <v>#VALUE!</v>
      </c>
      <c r="N27" s="36" t="e" vm="2">
        <f>[1]!genUniform($N$9,$N$10)</f>
        <v>#VALUE!</v>
      </c>
      <c r="O27" s="36" t="e" vm="1">
        <f t="shared" si="4"/>
        <v>#VALUE!</v>
      </c>
      <c r="P27" s="36" t="e" vm="1">
        <f t="shared" si="5"/>
        <v>#VALUE!</v>
      </c>
    </row>
    <row r="28" spans="1:16">
      <c r="A28" s="36">
        <v>18</v>
      </c>
      <c r="C28" s="36" t="e" vm="2">
        <f>[1]!GenLimitNormal($C$9,$C$10,0,1000,0)</f>
        <v>#VALUE!</v>
      </c>
      <c r="D28" s="36" t="e" vm="2">
        <f>[1]!GenBetaPERT(0,$D$9,1)</f>
        <v>#VALUE!</v>
      </c>
      <c r="E28" s="36" t="e" vm="2">
        <f>[1]!GenLognormal($E$9,$E$10)</f>
        <v>#VALUE!</v>
      </c>
      <c r="F28" s="36" t="e" vm="2">
        <f>[1]!GenLognormal($F$9,$F$10)</f>
        <v>#VALUE!</v>
      </c>
      <c r="G28" s="36" t="e" vm="2">
        <f>[1]!GenLognormal($G$9,$G$10)</f>
        <v>#VALUE!</v>
      </c>
      <c r="H28" s="36" t="e" vm="2">
        <f>[1]!genUniform($H$9,$H$10)</f>
        <v>#VALUE!</v>
      </c>
      <c r="I28" s="36" t="e" vm="1">
        <f t="shared" si="0"/>
        <v>#VALUE!</v>
      </c>
      <c r="J28" s="36" t="e" vm="1">
        <f t="shared" si="1"/>
        <v>#VALUE!</v>
      </c>
      <c r="K28" s="36" t="e" vm="2">
        <f>[1]!genUniform($K$9,$K$10)</f>
        <v>#VALUE!</v>
      </c>
      <c r="L28" s="36" t="e" vm="1">
        <f t="shared" si="2"/>
        <v>#VALUE!</v>
      </c>
      <c r="M28" s="36" t="e" vm="1">
        <f t="shared" si="3"/>
        <v>#VALUE!</v>
      </c>
      <c r="N28" s="36" t="e" vm="2">
        <f>[1]!genUniform($N$9,$N$10)</f>
        <v>#VALUE!</v>
      </c>
      <c r="O28" s="36" t="e" vm="1">
        <f t="shared" si="4"/>
        <v>#VALUE!</v>
      </c>
      <c r="P28" s="36" t="e" vm="1">
        <f t="shared" si="5"/>
        <v>#VALUE!</v>
      </c>
    </row>
    <row r="29" spans="1:16">
      <c r="A29" s="36">
        <v>19</v>
      </c>
      <c r="C29" s="36" t="e" vm="2">
        <f>[1]!GenLimitNormal($C$9,$C$10,0,1000,0)</f>
        <v>#VALUE!</v>
      </c>
      <c r="D29" s="36" t="e" vm="2">
        <f>[1]!GenBetaPERT(0,$D$9,1)</f>
        <v>#VALUE!</v>
      </c>
      <c r="E29" s="36" t="e" vm="2">
        <f>[1]!GenLognormal($E$9,$E$10)</f>
        <v>#VALUE!</v>
      </c>
      <c r="F29" s="36" t="e" vm="2">
        <f>[1]!GenLognormal($F$9,$F$10)</f>
        <v>#VALUE!</v>
      </c>
      <c r="G29" s="36" t="e" vm="2">
        <f>[1]!GenLognormal($G$9,$G$10)</f>
        <v>#VALUE!</v>
      </c>
      <c r="H29" s="36" t="e" vm="2">
        <f>[1]!genUniform($H$9,$H$10)</f>
        <v>#VALUE!</v>
      </c>
      <c r="I29" s="36" t="e" vm="1">
        <f t="shared" si="0"/>
        <v>#VALUE!</v>
      </c>
      <c r="J29" s="36" t="e" vm="1">
        <f t="shared" si="1"/>
        <v>#VALUE!</v>
      </c>
      <c r="K29" s="36" t="e" vm="2">
        <f>[1]!genUniform($K$9,$K$10)</f>
        <v>#VALUE!</v>
      </c>
      <c r="L29" s="36" t="e" vm="1">
        <f t="shared" si="2"/>
        <v>#VALUE!</v>
      </c>
      <c r="M29" s="36" t="e" vm="1">
        <f t="shared" si="3"/>
        <v>#VALUE!</v>
      </c>
      <c r="N29" s="36" t="e" vm="2">
        <f>[1]!genUniform($N$9,$N$10)</f>
        <v>#VALUE!</v>
      </c>
      <c r="O29" s="36" t="e" vm="1">
        <f t="shared" si="4"/>
        <v>#VALUE!</v>
      </c>
      <c r="P29" s="36" t="e" vm="1">
        <f t="shared" si="5"/>
        <v>#VALUE!</v>
      </c>
    </row>
    <row r="30" spans="1:16">
      <c r="A30" s="36">
        <v>20</v>
      </c>
      <c r="C30" s="36" t="e" vm="2">
        <f>[1]!GenLimitNormal($C$9,$C$10,0,1000,0)</f>
        <v>#VALUE!</v>
      </c>
      <c r="D30" s="36" t="e" vm="2">
        <f>[1]!GenBetaPERT(0,$D$9,1)</f>
        <v>#VALUE!</v>
      </c>
      <c r="E30" s="36" t="e" vm="2">
        <f>[1]!GenLognormal($E$9,$E$10)</f>
        <v>#VALUE!</v>
      </c>
      <c r="F30" s="36" t="e" vm="2">
        <f>[1]!GenLognormal($F$9,$F$10)</f>
        <v>#VALUE!</v>
      </c>
      <c r="G30" s="36" t="e" vm="2">
        <f>[1]!GenLognormal($G$9,$G$10)</f>
        <v>#VALUE!</v>
      </c>
      <c r="H30" s="36" t="e" vm="2">
        <f>[1]!genUniform($H$9,$H$10)</f>
        <v>#VALUE!</v>
      </c>
      <c r="I30" s="36" t="e" vm="1">
        <f t="shared" si="0"/>
        <v>#VALUE!</v>
      </c>
      <c r="J30" s="36" t="e" vm="1">
        <f t="shared" si="1"/>
        <v>#VALUE!</v>
      </c>
      <c r="K30" s="36" t="e" vm="2">
        <f>[1]!genUniform($K$9,$K$10)</f>
        <v>#VALUE!</v>
      </c>
      <c r="L30" s="36" t="e" vm="1">
        <f t="shared" si="2"/>
        <v>#VALUE!</v>
      </c>
      <c r="M30" s="36" t="e" vm="1">
        <f t="shared" si="3"/>
        <v>#VALUE!</v>
      </c>
      <c r="N30" s="36" t="e" vm="2">
        <f>[1]!genUniform($N$9,$N$10)</f>
        <v>#VALUE!</v>
      </c>
      <c r="O30" s="36" t="e" vm="1">
        <f t="shared" si="4"/>
        <v>#VALUE!</v>
      </c>
      <c r="P30" s="36" t="e" vm="1">
        <f t="shared" si="5"/>
        <v>#VALUE!</v>
      </c>
    </row>
    <row r="31" spans="1:16">
      <c r="A31" s="36">
        <v>21</v>
      </c>
      <c r="C31" s="36" t="e" vm="2">
        <f>[1]!GenLimitNormal($C$9,$C$10,0,1000,0)</f>
        <v>#VALUE!</v>
      </c>
      <c r="D31" s="36" t="e" vm="2">
        <f>[1]!GenBetaPERT(0,$D$9,1)</f>
        <v>#VALUE!</v>
      </c>
      <c r="E31" s="36" t="e" vm="2">
        <f>[1]!GenLognormal($E$9,$E$10)</f>
        <v>#VALUE!</v>
      </c>
      <c r="F31" s="36" t="e" vm="2">
        <f>[1]!GenLognormal($F$9,$F$10)</f>
        <v>#VALUE!</v>
      </c>
      <c r="G31" s="36" t="e" vm="2">
        <f>[1]!GenLognormal($G$9,$G$10)</f>
        <v>#VALUE!</v>
      </c>
      <c r="H31" s="36" t="e" vm="2">
        <f>[1]!genUniform($H$9,$H$10)</f>
        <v>#VALUE!</v>
      </c>
      <c r="I31" s="36" t="e" vm="1">
        <f t="shared" si="0"/>
        <v>#VALUE!</v>
      </c>
      <c r="J31" s="36" t="e" vm="1">
        <f t="shared" si="1"/>
        <v>#VALUE!</v>
      </c>
      <c r="K31" s="36" t="e" vm="2">
        <f>[1]!genUniform($K$9,$K$10)</f>
        <v>#VALUE!</v>
      </c>
      <c r="L31" s="36" t="e" vm="1">
        <f t="shared" si="2"/>
        <v>#VALUE!</v>
      </c>
      <c r="M31" s="36" t="e" vm="1">
        <f t="shared" si="3"/>
        <v>#VALUE!</v>
      </c>
      <c r="N31" s="36" t="e" vm="2">
        <f>[1]!genUniform($N$9,$N$10)</f>
        <v>#VALUE!</v>
      </c>
      <c r="O31" s="36" t="e" vm="1">
        <f t="shared" si="4"/>
        <v>#VALUE!</v>
      </c>
      <c r="P31" s="36" t="e" vm="1">
        <f t="shared" si="5"/>
        <v>#VALUE!</v>
      </c>
    </row>
    <row r="32" spans="1:16">
      <c r="A32" s="36">
        <v>22</v>
      </c>
      <c r="C32" s="36" t="e" vm="2">
        <f>[1]!GenLimitNormal($C$9,$C$10,0,1000,0)</f>
        <v>#VALUE!</v>
      </c>
      <c r="D32" s="36" t="e" vm="2">
        <f>[1]!GenBetaPERT(0,$D$9,1)</f>
        <v>#VALUE!</v>
      </c>
      <c r="E32" s="36" t="e" vm="2">
        <f>[1]!GenLognormal($E$9,$E$10)</f>
        <v>#VALUE!</v>
      </c>
      <c r="F32" s="36" t="e" vm="2">
        <f>[1]!GenLognormal($F$9,$F$10)</f>
        <v>#VALUE!</v>
      </c>
      <c r="G32" s="36" t="e" vm="2">
        <f>[1]!GenLognormal($G$9,$G$10)</f>
        <v>#VALUE!</v>
      </c>
      <c r="H32" s="36" t="e" vm="2">
        <f>[1]!genUniform($H$9,$H$10)</f>
        <v>#VALUE!</v>
      </c>
      <c r="I32" s="36" t="e" vm="1">
        <f t="shared" si="0"/>
        <v>#VALUE!</v>
      </c>
      <c r="J32" s="36" t="e" vm="1">
        <f t="shared" si="1"/>
        <v>#VALUE!</v>
      </c>
      <c r="K32" s="36" t="e" vm="2">
        <f>[1]!genUniform($K$9,$K$10)</f>
        <v>#VALUE!</v>
      </c>
      <c r="L32" s="36" t="e" vm="1">
        <f t="shared" si="2"/>
        <v>#VALUE!</v>
      </c>
      <c r="M32" s="36" t="e" vm="1">
        <f t="shared" si="3"/>
        <v>#VALUE!</v>
      </c>
      <c r="N32" s="36" t="e" vm="2">
        <f>[1]!genUniform($N$9,$N$10)</f>
        <v>#VALUE!</v>
      </c>
      <c r="O32" s="36" t="e" vm="1">
        <f t="shared" si="4"/>
        <v>#VALUE!</v>
      </c>
      <c r="P32" s="36" t="e" vm="1">
        <f t="shared" si="5"/>
        <v>#VALUE!</v>
      </c>
    </row>
    <row r="33" spans="1:16">
      <c r="A33" s="36">
        <v>23</v>
      </c>
      <c r="C33" s="36" t="e" vm="2">
        <f>[1]!GenLimitNormal($C$9,$C$10,0,1000,0)</f>
        <v>#VALUE!</v>
      </c>
      <c r="D33" s="36" t="e" vm="2">
        <f>[1]!GenBetaPERT(0,$D$9,1)</f>
        <v>#VALUE!</v>
      </c>
      <c r="E33" s="36" t="e" vm="2">
        <f>[1]!GenLognormal($E$9,$E$10)</f>
        <v>#VALUE!</v>
      </c>
      <c r="F33" s="36" t="e" vm="2">
        <f>[1]!GenLognormal($F$9,$F$10)</f>
        <v>#VALUE!</v>
      </c>
      <c r="G33" s="36" t="e" vm="2">
        <f>[1]!GenLognormal($G$9,$G$10)</f>
        <v>#VALUE!</v>
      </c>
      <c r="H33" s="36" t="e" vm="2">
        <f>[1]!genUniform($H$9,$H$10)</f>
        <v>#VALUE!</v>
      </c>
      <c r="I33" s="36" t="e" vm="1">
        <f t="shared" si="0"/>
        <v>#VALUE!</v>
      </c>
      <c r="J33" s="36" t="e" vm="1">
        <f t="shared" si="1"/>
        <v>#VALUE!</v>
      </c>
      <c r="K33" s="36" t="e" vm="2">
        <f>[1]!genUniform($K$9,$K$10)</f>
        <v>#VALUE!</v>
      </c>
      <c r="L33" s="36" t="e" vm="1">
        <f t="shared" si="2"/>
        <v>#VALUE!</v>
      </c>
      <c r="M33" s="36" t="e" vm="1">
        <f t="shared" si="3"/>
        <v>#VALUE!</v>
      </c>
      <c r="N33" s="36" t="e" vm="2">
        <f>[1]!genUniform($N$9,$N$10)</f>
        <v>#VALUE!</v>
      </c>
      <c r="O33" s="36" t="e" vm="1">
        <f t="shared" si="4"/>
        <v>#VALUE!</v>
      </c>
      <c r="P33" s="36" t="e" vm="1">
        <f t="shared" si="5"/>
        <v>#VALUE!</v>
      </c>
    </row>
    <row r="34" spans="1:16">
      <c r="A34" s="36">
        <v>24</v>
      </c>
      <c r="C34" s="36" t="e" vm="2">
        <f>[1]!GenLimitNormal($C$9,$C$10,0,1000,0)</f>
        <v>#VALUE!</v>
      </c>
      <c r="D34" s="36" t="e" vm="2">
        <f>[1]!GenBetaPERT(0,$D$9,1)</f>
        <v>#VALUE!</v>
      </c>
      <c r="E34" s="36" t="e" vm="2">
        <f>[1]!GenLognormal($E$9,$E$10)</f>
        <v>#VALUE!</v>
      </c>
      <c r="F34" s="36" t="e" vm="2">
        <f>[1]!GenLognormal($F$9,$F$10)</f>
        <v>#VALUE!</v>
      </c>
      <c r="G34" s="36" t="e" vm="2">
        <f>[1]!GenLognormal($G$9,$G$10)</f>
        <v>#VALUE!</v>
      </c>
      <c r="H34" s="36" t="e" vm="2">
        <f>[1]!genUniform($H$9,$H$10)</f>
        <v>#VALUE!</v>
      </c>
      <c r="I34" s="36" t="e" vm="1">
        <f t="shared" si="0"/>
        <v>#VALUE!</v>
      </c>
      <c r="J34" s="36" t="e" vm="1">
        <f t="shared" si="1"/>
        <v>#VALUE!</v>
      </c>
      <c r="K34" s="36" t="e" vm="2">
        <f>[1]!genUniform($K$9,$K$10)</f>
        <v>#VALUE!</v>
      </c>
      <c r="L34" s="36" t="e" vm="1">
        <f t="shared" si="2"/>
        <v>#VALUE!</v>
      </c>
      <c r="M34" s="36" t="e" vm="1">
        <f t="shared" si="3"/>
        <v>#VALUE!</v>
      </c>
      <c r="N34" s="36" t="e" vm="2">
        <f>[1]!genUniform($N$9,$N$10)</f>
        <v>#VALUE!</v>
      </c>
      <c r="O34" s="36" t="e" vm="1">
        <f t="shared" si="4"/>
        <v>#VALUE!</v>
      </c>
      <c r="P34" s="36" t="e" vm="1">
        <f t="shared" si="5"/>
        <v>#VALUE!</v>
      </c>
    </row>
    <row r="35" spans="1:16">
      <c r="A35" s="36">
        <v>25</v>
      </c>
      <c r="C35" s="36" t="e" vm="2">
        <f>[1]!GenLimitNormal($C$9,$C$10,0,1000,0)</f>
        <v>#VALUE!</v>
      </c>
      <c r="D35" s="36" t="e" vm="2">
        <f>[1]!GenBetaPERT(0,$D$9,1)</f>
        <v>#VALUE!</v>
      </c>
      <c r="E35" s="36" t="e" vm="2">
        <f>[1]!GenLognormal($E$9,$E$10)</f>
        <v>#VALUE!</v>
      </c>
      <c r="F35" s="36" t="e" vm="2">
        <f>[1]!GenLognormal($F$9,$F$10)</f>
        <v>#VALUE!</v>
      </c>
      <c r="G35" s="36" t="e" vm="2">
        <f>[1]!GenLognormal($G$9,$G$10)</f>
        <v>#VALUE!</v>
      </c>
      <c r="H35" s="36" t="e" vm="2">
        <f>[1]!genUniform($H$9,$H$10)</f>
        <v>#VALUE!</v>
      </c>
      <c r="I35" s="36" t="e" vm="1">
        <f t="shared" si="0"/>
        <v>#VALUE!</v>
      </c>
      <c r="J35" s="36" t="e" vm="1">
        <f t="shared" si="1"/>
        <v>#VALUE!</v>
      </c>
      <c r="K35" s="36" t="e" vm="2">
        <f>[1]!genUniform($K$9,$K$10)</f>
        <v>#VALUE!</v>
      </c>
      <c r="L35" s="36" t="e" vm="1">
        <f t="shared" si="2"/>
        <v>#VALUE!</v>
      </c>
      <c r="M35" s="36" t="e" vm="1">
        <f t="shared" si="3"/>
        <v>#VALUE!</v>
      </c>
      <c r="N35" s="36" t="e" vm="2">
        <f>[1]!genUniform($N$9,$N$10)</f>
        <v>#VALUE!</v>
      </c>
      <c r="O35" s="36" t="e" vm="1">
        <f t="shared" si="4"/>
        <v>#VALUE!</v>
      </c>
      <c r="P35" s="36" t="e" vm="1">
        <f t="shared" si="5"/>
        <v>#VALUE!</v>
      </c>
    </row>
    <row r="36" spans="1:16">
      <c r="A36" s="36">
        <v>26</v>
      </c>
      <c r="C36" s="36" t="e" vm="2">
        <f>[1]!GenLimitNormal($C$9,$C$10,0,1000,0)</f>
        <v>#VALUE!</v>
      </c>
      <c r="D36" s="36" t="e" vm="2">
        <f>[1]!GenBetaPERT(0,$D$9,1)</f>
        <v>#VALUE!</v>
      </c>
      <c r="E36" s="36" t="e" vm="2">
        <f>[1]!GenLognormal($E$9,$E$10)</f>
        <v>#VALUE!</v>
      </c>
      <c r="F36" s="36" t="e" vm="2">
        <f>[1]!GenLognormal($F$9,$F$10)</f>
        <v>#VALUE!</v>
      </c>
      <c r="G36" s="36" t="e" vm="2">
        <f>[1]!GenLognormal($G$9,$G$10)</f>
        <v>#VALUE!</v>
      </c>
      <c r="H36" s="36" t="e" vm="2">
        <f>[1]!genUniform($H$9,$H$10)</f>
        <v>#VALUE!</v>
      </c>
      <c r="I36" s="36" t="e" vm="1">
        <f t="shared" si="0"/>
        <v>#VALUE!</v>
      </c>
      <c r="J36" s="36" t="e" vm="1">
        <f t="shared" si="1"/>
        <v>#VALUE!</v>
      </c>
      <c r="K36" s="36" t="e" vm="2">
        <f>[1]!genUniform($K$9,$K$10)</f>
        <v>#VALUE!</v>
      </c>
      <c r="L36" s="36" t="e" vm="1">
        <f t="shared" si="2"/>
        <v>#VALUE!</v>
      </c>
      <c r="M36" s="36" t="e" vm="1">
        <f t="shared" si="3"/>
        <v>#VALUE!</v>
      </c>
      <c r="N36" s="36" t="e" vm="2">
        <f>[1]!genUniform($N$9,$N$10)</f>
        <v>#VALUE!</v>
      </c>
      <c r="O36" s="36" t="e" vm="1">
        <f t="shared" si="4"/>
        <v>#VALUE!</v>
      </c>
      <c r="P36" s="36" t="e" vm="1">
        <f t="shared" si="5"/>
        <v>#VALUE!</v>
      </c>
    </row>
    <row r="37" spans="1:16">
      <c r="A37" s="36">
        <v>27</v>
      </c>
      <c r="C37" s="36" t="e" vm="2">
        <f>[1]!GenLimitNormal($C$9,$C$10,0,1000,0)</f>
        <v>#VALUE!</v>
      </c>
      <c r="D37" s="36" t="e" vm="2">
        <f>[1]!GenBetaPERT(0,$D$9,1)</f>
        <v>#VALUE!</v>
      </c>
      <c r="E37" s="36" t="e" vm="2">
        <f>[1]!GenLognormal($E$9,$E$10)</f>
        <v>#VALUE!</v>
      </c>
      <c r="F37" s="36" t="e" vm="2">
        <f>[1]!GenLognormal($F$9,$F$10)</f>
        <v>#VALUE!</v>
      </c>
      <c r="G37" s="36" t="e" vm="2">
        <f>[1]!GenLognormal($G$9,$G$10)</f>
        <v>#VALUE!</v>
      </c>
      <c r="H37" s="36" t="e" vm="2">
        <f>[1]!genUniform($H$9,$H$10)</f>
        <v>#VALUE!</v>
      </c>
      <c r="I37" s="36" t="e" vm="1">
        <f t="shared" si="0"/>
        <v>#VALUE!</v>
      </c>
      <c r="J37" s="36" t="e" vm="1">
        <f t="shared" si="1"/>
        <v>#VALUE!</v>
      </c>
      <c r="K37" s="36" t="e" vm="2">
        <f>[1]!genUniform($K$9,$K$10)</f>
        <v>#VALUE!</v>
      </c>
      <c r="L37" s="36" t="e" vm="1">
        <f t="shared" si="2"/>
        <v>#VALUE!</v>
      </c>
      <c r="M37" s="36" t="e" vm="1">
        <f t="shared" si="3"/>
        <v>#VALUE!</v>
      </c>
      <c r="N37" s="36" t="e" vm="2">
        <f>[1]!genUniform($N$9,$N$10)</f>
        <v>#VALUE!</v>
      </c>
      <c r="O37" s="36" t="e" vm="1">
        <f t="shared" si="4"/>
        <v>#VALUE!</v>
      </c>
      <c r="P37" s="36" t="e" vm="1">
        <f t="shared" si="5"/>
        <v>#VALUE!</v>
      </c>
    </row>
    <row r="38" spans="1:16">
      <c r="A38" s="36">
        <v>28</v>
      </c>
      <c r="C38" s="36" t="e" vm="2">
        <f>[1]!GenLimitNormal($C$9,$C$10,0,1000,0)</f>
        <v>#VALUE!</v>
      </c>
      <c r="D38" s="36" t="e" vm="2">
        <f>[1]!GenBetaPERT(0,$D$9,1)</f>
        <v>#VALUE!</v>
      </c>
      <c r="E38" s="36" t="e" vm="2">
        <f>[1]!GenLognormal($E$9,$E$10)</f>
        <v>#VALUE!</v>
      </c>
      <c r="F38" s="36" t="e" vm="2">
        <f>[1]!GenLognormal($F$9,$F$10)</f>
        <v>#VALUE!</v>
      </c>
      <c r="G38" s="36" t="e" vm="2">
        <f>[1]!GenLognormal($G$9,$G$10)</f>
        <v>#VALUE!</v>
      </c>
      <c r="H38" s="36" t="e" vm="2">
        <f>[1]!genUniform($H$9,$H$10)</f>
        <v>#VALUE!</v>
      </c>
      <c r="I38" s="36" t="e" vm="1">
        <f t="shared" si="0"/>
        <v>#VALUE!</v>
      </c>
      <c r="J38" s="36" t="e" vm="1">
        <f t="shared" si="1"/>
        <v>#VALUE!</v>
      </c>
      <c r="K38" s="36" t="e" vm="2">
        <f>[1]!genUniform($K$9,$K$10)</f>
        <v>#VALUE!</v>
      </c>
      <c r="L38" s="36" t="e" vm="1">
        <f t="shared" si="2"/>
        <v>#VALUE!</v>
      </c>
      <c r="M38" s="36" t="e" vm="1">
        <f t="shared" si="3"/>
        <v>#VALUE!</v>
      </c>
      <c r="N38" s="36" t="e" vm="2">
        <f>[1]!genUniform($N$9,$N$10)</f>
        <v>#VALUE!</v>
      </c>
      <c r="O38" s="36" t="e" vm="1">
        <f t="shared" si="4"/>
        <v>#VALUE!</v>
      </c>
      <c r="P38" s="36" t="e" vm="1">
        <f t="shared" si="5"/>
        <v>#VALUE!</v>
      </c>
    </row>
    <row r="39" spans="1:16">
      <c r="A39" s="36">
        <v>29</v>
      </c>
      <c r="C39" s="36" t="e" vm="2">
        <f>[1]!GenLimitNormal($C$9,$C$10,0,1000,0)</f>
        <v>#VALUE!</v>
      </c>
      <c r="D39" s="36" t="e" vm="2">
        <f>[1]!GenBetaPERT(0,$D$9,1)</f>
        <v>#VALUE!</v>
      </c>
      <c r="E39" s="36" t="e" vm="2">
        <f>[1]!GenLognormal($E$9,$E$10)</f>
        <v>#VALUE!</v>
      </c>
      <c r="F39" s="36" t="e" vm="2">
        <f>[1]!GenLognormal($F$9,$F$10)</f>
        <v>#VALUE!</v>
      </c>
      <c r="G39" s="36" t="e" vm="2">
        <f>[1]!GenLognormal($G$9,$G$10)</f>
        <v>#VALUE!</v>
      </c>
      <c r="H39" s="36" t="e" vm="2">
        <f>[1]!genUniform($H$9,$H$10)</f>
        <v>#VALUE!</v>
      </c>
      <c r="I39" s="36" t="e" vm="1">
        <f t="shared" si="0"/>
        <v>#VALUE!</v>
      </c>
      <c r="J39" s="36" t="e" vm="1">
        <f t="shared" si="1"/>
        <v>#VALUE!</v>
      </c>
      <c r="K39" s="36" t="e" vm="2">
        <f>[1]!genUniform($K$9,$K$10)</f>
        <v>#VALUE!</v>
      </c>
      <c r="L39" s="36" t="e" vm="1">
        <f t="shared" si="2"/>
        <v>#VALUE!</v>
      </c>
      <c r="M39" s="36" t="e" vm="1">
        <f t="shared" si="3"/>
        <v>#VALUE!</v>
      </c>
      <c r="N39" s="36" t="e" vm="2">
        <f>[1]!genUniform($N$9,$N$10)</f>
        <v>#VALUE!</v>
      </c>
      <c r="O39" s="36" t="e" vm="1">
        <f t="shared" si="4"/>
        <v>#VALUE!</v>
      </c>
      <c r="P39" s="36" t="e" vm="1">
        <f t="shared" si="5"/>
        <v>#VALUE!</v>
      </c>
    </row>
    <row r="40" spans="1:16">
      <c r="A40" s="36">
        <v>30</v>
      </c>
      <c r="C40" s="36" t="e" vm="2">
        <f>[1]!GenLimitNormal($C$9,$C$10,0,1000,0)</f>
        <v>#VALUE!</v>
      </c>
      <c r="D40" s="36" t="e" vm="2">
        <f>[1]!GenBetaPERT(0,$D$9,1)</f>
        <v>#VALUE!</v>
      </c>
      <c r="E40" s="36" t="e" vm="2">
        <f>[1]!GenLognormal($E$9,$E$10)</f>
        <v>#VALUE!</v>
      </c>
      <c r="F40" s="36" t="e" vm="2">
        <f>[1]!GenLognormal($F$9,$F$10)</f>
        <v>#VALUE!</v>
      </c>
      <c r="G40" s="36" t="e" vm="2">
        <f>[1]!GenLognormal($G$9,$G$10)</f>
        <v>#VALUE!</v>
      </c>
      <c r="H40" s="36" t="e" vm="2">
        <f>[1]!genUniform($H$9,$H$10)</f>
        <v>#VALUE!</v>
      </c>
      <c r="I40" s="36" t="e" vm="1">
        <f t="shared" si="0"/>
        <v>#VALUE!</v>
      </c>
      <c r="J40" s="36" t="e" vm="1">
        <f t="shared" si="1"/>
        <v>#VALUE!</v>
      </c>
      <c r="K40" s="36" t="e" vm="2">
        <f>[1]!genUniform($K$9,$K$10)</f>
        <v>#VALUE!</v>
      </c>
      <c r="L40" s="36" t="e" vm="1">
        <f t="shared" si="2"/>
        <v>#VALUE!</v>
      </c>
      <c r="M40" s="36" t="e" vm="1">
        <f t="shared" si="3"/>
        <v>#VALUE!</v>
      </c>
      <c r="N40" s="36" t="e" vm="2">
        <f>[1]!genUniform($N$9,$N$10)</f>
        <v>#VALUE!</v>
      </c>
      <c r="O40" s="36" t="e" vm="1">
        <f t="shared" si="4"/>
        <v>#VALUE!</v>
      </c>
      <c r="P40" s="36" t="e" vm="1">
        <f t="shared" si="5"/>
        <v>#VALUE!</v>
      </c>
    </row>
    <row r="41" spans="1:16">
      <c r="A41" s="36">
        <v>31</v>
      </c>
      <c r="C41" s="36" t="e" vm="2">
        <f>[1]!GenLimitNormal($C$9,$C$10,0,1000,0)</f>
        <v>#VALUE!</v>
      </c>
      <c r="D41" s="36" t="e" vm="2">
        <f>[1]!GenBetaPERT(0,$D$9,1)</f>
        <v>#VALUE!</v>
      </c>
      <c r="E41" s="36" t="e" vm="2">
        <f>[1]!GenLognormal($E$9,$E$10)</f>
        <v>#VALUE!</v>
      </c>
      <c r="F41" s="36" t="e" vm="2">
        <f>[1]!GenLognormal($F$9,$F$10)</f>
        <v>#VALUE!</v>
      </c>
      <c r="G41" s="36" t="e" vm="2">
        <f>[1]!GenLognormal($G$9,$G$10)</f>
        <v>#VALUE!</v>
      </c>
      <c r="H41" s="36" t="e" vm="2">
        <f>[1]!genUniform($H$9,$H$10)</f>
        <v>#VALUE!</v>
      </c>
      <c r="I41" s="36" t="e" vm="1">
        <f t="shared" si="0"/>
        <v>#VALUE!</v>
      </c>
      <c r="J41" s="36" t="e" vm="1">
        <f t="shared" si="1"/>
        <v>#VALUE!</v>
      </c>
      <c r="K41" s="36" t="e" vm="2">
        <f>[1]!genUniform($K$9,$K$10)</f>
        <v>#VALUE!</v>
      </c>
      <c r="L41" s="36" t="e" vm="1">
        <f t="shared" si="2"/>
        <v>#VALUE!</v>
      </c>
      <c r="M41" s="36" t="e" vm="1">
        <f t="shared" si="3"/>
        <v>#VALUE!</v>
      </c>
      <c r="N41" s="36" t="e" vm="2">
        <f>[1]!genUniform($N$9,$N$10)</f>
        <v>#VALUE!</v>
      </c>
      <c r="O41" s="36" t="e" vm="1">
        <f t="shared" si="4"/>
        <v>#VALUE!</v>
      </c>
      <c r="P41" s="36" t="e" vm="1">
        <f t="shared" si="5"/>
        <v>#VALUE!</v>
      </c>
    </row>
    <row r="42" spans="1:16">
      <c r="A42" s="36">
        <v>32</v>
      </c>
      <c r="C42" s="36" t="e" vm="2">
        <f>[1]!GenLimitNormal($C$9,$C$10,0,1000,0)</f>
        <v>#VALUE!</v>
      </c>
      <c r="D42" s="36" t="e" vm="2">
        <f>[1]!GenBetaPERT(0,$D$9,1)</f>
        <v>#VALUE!</v>
      </c>
      <c r="E42" s="36" t="e" vm="2">
        <f>[1]!GenLognormal($E$9,$E$10)</f>
        <v>#VALUE!</v>
      </c>
      <c r="F42" s="36" t="e" vm="2">
        <f>[1]!GenLognormal($F$9,$F$10)</f>
        <v>#VALUE!</v>
      </c>
      <c r="G42" s="36" t="e" vm="2">
        <f>[1]!GenLognormal($G$9,$G$10)</f>
        <v>#VALUE!</v>
      </c>
      <c r="H42" s="36" t="e" vm="2">
        <f>[1]!genUniform($H$9,$H$10)</f>
        <v>#VALUE!</v>
      </c>
      <c r="I42" s="36" t="e" vm="1">
        <f t="shared" si="0"/>
        <v>#VALUE!</v>
      </c>
      <c r="J42" s="36" t="e" vm="1">
        <f t="shared" si="1"/>
        <v>#VALUE!</v>
      </c>
      <c r="K42" s="36" t="e" vm="2">
        <f>[1]!genUniform($K$9,$K$10)</f>
        <v>#VALUE!</v>
      </c>
      <c r="L42" s="36" t="e" vm="1">
        <f t="shared" si="2"/>
        <v>#VALUE!</v>
      </c>
      <c r="M42" s="36" t="e" vm="1">
        <f t="shared" si="3"/>
        <v>#VALUE!</v>
      </c>
      <c r="N42" s="36" t="e" vm="2">
        <f>[1]!genUniform($N$9,$N$10)</f>
        <v>#VALUE!</v>
      </c>
      <c r="O42" s="36" t="e" vm="1">
        <f t="shared" si="4"/>
        <v>#VALUE!</v>
      </c>
      <c r="P42" s="36" t="e" vm="1">
        <f t="shared" si="5"/>
        <v>#VALUE!</v>
      </c>
    </row>
    <row r="43" spans="1:16">
      <c r="A43" s="36">
        <v>33</v>
      </c>
      <c r="C43" s="36" t="e" vm="2">
        <f>[1]!GenLimitNormal($C$9,$C$10,0,1000,0)</f>
        <v>#VALUE!</v>
      </c>
      <c r="D43" s="36" t="e" vm="2">
        <f>[1]!GenBetaPERT(0,$D$9,1)</f>
        <v>#VALUE!</v>
      </c>
      <c r="E43" s="36" t="e" vm="2">
        <f>[1]!GenLognormal($E$9,$E$10)</f>
        <v>#VALUE!</v>
      </c>
      <c r="F43" s="36" t="e" vm="2">
        <f>[1]!GenLognormal($F$9,$F$10)</f>
        <v>#VALUE!</v>
      </c>
      <c r="G43" s="36" t="e" vm="2">
        <f>[1]!GenLognormal($G$9,$G$10)</f>
        <v>#VALUE!</v>
      </c>
      <c r="H43" s="36" t="e" vm="2">
        <f>[1]!genUniform($H$9,$H$10)</f>
        <v>#VALUE!</v>
      </c>
      <c r="I43" s="36" t="e" vm="1">
        <f t="shared" si="0"/>
        <v>#VALUE!</v>
      </c>
      <c r="J43" s="36" t="e" vm="1">
        <f t="shared" si="1"/>
        <v>#VALUE!</v>
      </c>
      <c r="K43" s="36" t="e" vm="2">
        <f>[1]!genUniform($K$9,$K$10)</f>
        <v>#VALUE!</v>
      </c>
      <c r="L43" s="36" t="e" vm="1">
        <f t="shared" si="2"/>
        <v>#VALUE!</v>
      </c>
      <c r="M43" s="36" t="e" vm="1">
        <f t="shared" si="3"/>
        <v>#VALUE!</v>
      </c>
      <c r="N43" s="36" t="e" vm="2">
        <f>[1]!genUniform($N$9,$N$10)</f>
        <v>#VALUE!</v>
      </c>
      <c r="O43" s="36" t="e" vm="1">
        <f t="shared" si="4"/>
        <v>#VALUE!</v>
      </c>
      <c r="P43" s="36" t="e" vm="1">
        <f t="shared" si="5"/>
        <v>#VALUE!</v>
      </c>
    </row>
    <row r="44" spans="1:16">
      <c r="A44" s="36">
        <v>34</v>
      </c>
      <c r="C44" s="36" t="e" vm="2">
        <f>[1]!GenLimitNormal($C$9,$C$10,0,1000,0)</f>
        <v>#VALUE!</v>
      </c>
      <c r="D44" s="36" t="e" vm="2">
        <f>[1]!GenBetaPERT(0,$D$9,1)</f>
        <v>#VALUE!</v>
      </c>
      <c r="E44" s="36" t="e" vm="2">
        <f>[1]!GenLognormal($E$9,$E$10)</f>
        <v>#VALUE!</v>
      </c>
      <c r="F44" s="36" t="e" vm="2">
        <f>[1]!GenLognormal($F$9,$F$10)</f>
        <v>#VALUE!</v>
      </c>
      <c r="G44" s="36" t="e" vm="2">
        <f>[1]!GenLognormal($G$9,$G$10)</f>
        <v>#VALUE!</v>
      </c>
      <c r="H44" s="36" t="e" vm="2">
        <f>[1]!genUniform($H$9,$H$10)</f>
        <v>#VALUE!</v>
      </c>
      <c r="I44" s="36" t="e" vm="1">
        <f t="shared" si="0"/>
        <v>#VALUE!</v>
      </c>
      <c r="J44" s="36" t="e" vm="1">
        <f t="shared" si="1"/>
        <v>#VALUE!</v>
      </c>
      <c r="K44" s="36" t="e" vm="2">
        <f>[1]!genUniform($K$9,$K$10)</f>
        <v>#VALUE!</v>
      </c>
      <c r="L44" s="36" t="e" vm="1">
        <f t="shared" si="2"/>
        <v>#VALUE!</v>
      </c>
      <c r="M44" s="36" t="e" vm="1">
        <f t="shared" si="3"/>
        <v>#VALUE!</v>
      </c>
      <c r="N44" s="36" t="e" vm="2">
        <f>[1]!genUniform($N$9,$N$10)</f>
        <v>#VALUE!</v>
      </c>
      <c r="O44" s="36" t="e" vm="1">
        <f t="shared" si="4"/>
        <v>#VALUE!</v>
      </c>
      <c r="P44" s="36" t="e" vm="1">
        <f t="shared" si="5"/>
        <v>#VALUE!</v>
      </c>
    </row>
    <row r="45" spans="1:16">
      <c r="A45" s="36">
        <v>35</v>
      </c>
      <c r="C45" s="36" t="e" vm="2">
        <f>[1]!GenLimitNormal($C$9,$C$10,0,1000,0)</f>
        <v>#VALUE!</v>
      </c>
      <c r="D45" s="36" t="e" vm="2">
        <f>[1]!GenBetaPERT(0,$D$9,1)</f>
        <v>#VALUE!</v>
      </c>
      <c r="E45" s="36" t="e" vm="2">
        <f>[1]!GenLognormal($E$9,$E$10)</f>
        <v>#VALUE!</v>
      </c>
      <c r="F45" s="36" t="e" vm="2">
        <f>[1]!GenLognormal($F$9,$F$10)</f>
        <v>#VALUE!</v>
      </c>
      <c r="G45" s="36" t="e" vm="2">
        <f>[1]!GenLognormal($G$9,$G$10)</f>
        <v>#VALUE!</v>
      </c>
      <c r="H45" s="36" t="e" vm="2">
        <f>[1]!genUniform($H$9,$H$10)</f>
        <v>#VALUE!</v>
      </c>
      <c r="I45" s="36" t="e" vm="1">
        <f t="shared" si="0"/>
        <v>#VALUE!</v>
      </c>
      <c r="J45" s="36" t="e" vm="1">
        <f t="shared" si="1"/>
        <v>#VALUE!</v>
      </c>
      <c r="K45" s="36" t="e" vm="2">
        <f>[1]!genUniform($K$9,$K$10)</f>
        <v>#VALUE!</v>
      </c>
      <c r="L45" s="36" t="e" vm="1">
        <f t="shared" si="2"/>
        <v>#VALUE!</v>
      </c>
      <c r="M45" s="36" t="e" vm="1">
        <f t="shared" si="3"/>
        <v>#VALUE!</v>
      </c>
      <c r="N45" s="36" t="e" vm="2">
        <f>[1]!genUniform($N$9,$N$10)</f>
        <v>#VALUE!</v>
      </c>
      <c r="O45" s="36" t="e" vm="1">
        <f t="shared" si="4"/>
        <v>#VALUE!</v>
      </c>
      <c r="P45" s="36" t="e" vm="1">
        <f t="shared" si="5"/>
        <v>#VALUE!</v>
      </c>
    </row>
    <row r="46" spans="1:16">
      <c r="A46" s="36">
        <v>36</v>
      </c>
      <c r="C46" s="36" t="e" vm="2">
        <f>[1]!GenLimitNormal($C$9,$C$10,0,1000,0)</f>
        <v>#VALUE!</v>
      </c>
      <c r="D46" s="36" t="e" vm="2">
        <f>[1]!GenBetaPERT(0,$D$9,1)</f>
        <v>#VALUE!</v>
      </c>
      <c r="E46" s="36" t="e" vm="2">
        <f>[1]!GenLognormal($E$9,$E$10)</f>
        <v>#VALUE!</v>
      </c>
      <c r="F46" s="36" t="e" vm="2">
        <f>[1]!GenLognormal($F$9,$F$10)</f>
        <v>#VALUE!</v>
      </c>
      <c r="G46" s="36" t="e" vm="2">
        <f>[1]!GenLognormal($G$9,$G$10)</f>
        <v>#VALUE!</v>
      </c>
      <c r="H46" s="36" t="e" vm="2">
        <f>[1]!genUniform($H$9,$H$10)</f>
        <v>#VALUE!</v>
      </c>
      <c r="I46" s="36" t="e" vm="1">
        <f t="shared" si="0"/>
        <v>#VALUE!</v>
      </c>
      <c r="J46" s="36" t="e" vm="1">
        <f t="shared" si="1"/>
        <v>#VALUE!</v>
      </c>
      <c r="K46" s="36" t="e" vm="2">
        <f>[1]!genUniform($K$9,$K$10)</f>
        <v>#VALUE!</v>
      </c>
      <c r="L46" s="36" t="e" vm="1">
        <f t="shared" si="2"/>
        <v>#VALUE!</v>
      </c>
      <c r="M46" s="36" t="e" vm="1">
        <f t="shared" si="3"/>
        <v>#VALUE!</v>
      </c>
      <c r="N46" s="36" t="e" vm="2">
        <f>[1]!genUniform($N$9,$N$10)</f>
        <v>#VALUE!</v>
      </c>
      <c r="O46" s="36" t="e" vm="1">
        <f t="shared" si="4"/>
        <v>#VALUE!</v>
      </c>
      <c r="P46" s="36" t="e" vm="1">
        <f t="shared" si="5"/>
        <v>#VALUE!</v>
      </c>
    </row>
    <row r="47" spans="1:16">
      <c r="A47" s="36">
        <v>37</v>
      </c>
      <c r="C47" s="36" t="e" vm="2">
        <f>[1]!GenLimitNormal($C$9,$C$10,0,1000,0)</f>
        <v>#VALUE!</v>
      </c>
      <c r="D47" s="36" t="e" vm="2">
        <f>[1]!GenBetaPERT(0,$D$9,1)</f>
        <v>#VALUE!</v>
      </c>
      <c r="E47" s="36" t="e" vm="2">
        <f>[1]!GenLognormal($E$9,$E$10)</f>
        <v>#VALUE!</v>
      </c>
      <c r="F47" s="36" t="e" vm="2">
        <f>[1]!GenLognormal($F$9,$F$10)</f>
        <v>#VALUE!</v>
      </c>
      <c r="G47" s="36" t="e" vm="2">
        <f>[1]!GenLognormal($G$9,$G$10)</f>
        <v>#VALUE!</v>
      </c>
      <c r="H47" s="36" t="e" vm="2">
        <f>[1]!genUniform($H$9,$H$10)</f>
        <v>#VALUE!</v>
      </c>
      <c r="I47" s="36" t="e" vm="1">
        <f t="shared" si="0"/>
        <v>#VALUE!</v>
      </c>
      <c r="J47" s="36" t="e" vm="1">
        <f t="shared" si="1"/>
        <v>#VALUE!</v>
      </c>
      <c r="K47" s="36" t="e" vm="2">
        <f>[1]!genUniform($K$9,$K$10)</f>
        <v>#VALUE!</v>
      </c>
      <c r="L47" s="36" t="e" vm="1">
        <f t="shared" si="2"/>
        <v>#VALUE!</v>
      </c>
      <c r="M47" s="36" t="e" vm="1">
        <f t="shared" si="3"/>
        <v>#VALUE!</v>
      </c>
      <c r="N47" s="36" t="e" vm="2">
        <f>[1]!genUniform($N$9,$N$10)</f>
        <v>#VALUE!</v>
      </c>
      <c r="O47" s="36" t="e" vm="1">
        <f t="shared" si="4"/>
        <v>#VALUE!</v>
      </c>
      <c r="P47" s="36" t="e" vm="1">
        <f t="shared" si="5"/>
        <v>#VALUE!</v>
      </c>
    </row>
    <row r="48" spans="1:16">
      <c r="A48" s="36">
        <v>38</v>
      </c>
      <c r="C48" s="36" t="e" vm="2">
        <f>[1]!GenLimitNormal($C$9,$C$10,0,1000,0)</f>
        <v>#VALUE!</v>
      </c>
      <c r="D48" s="36" t="e" vm="2">
        <f>[1]!GenBetaPERT(0,$D$9,1)</f>
        <v>#VALUE!</v>
      </c>
      <c r="E48" s="36" t="e" vm="2">
        <f>[1]!GenLognormal($E$9,$E$10)</f>
        <v>#VALUE!</v>
      </c>
      <c r="F48" s="36" t="e" vm="2">
        <f>[1]!GenLognormal($F$9,$F$10)</f>
        <v>#VALUE!</v>
      </c>
      <c r="G48" s="36" t="e" vm="2">
        <f>[1]!GenLognormal($G$9,$G$10)</f>
        <v>#VALUE!</v>
      </c>
      <c r="H48" s="36" t="e" vm="2">
        <f>[1]!genUniform($H$9,$H$10)</f>
        <v>#VALUE!</v>
      </c>
      <c r="I48" s="36" t="e" vm="1">
        <f t="shared" si="0"/>
        <v>#VALUE!</v>
      </c>
      <c r="J48" s="36" t="e" vm="1">
        <f t="shared" si="1"/>
        <v>#VALUE!</v>
      </c>
      <c r="K48" s="36" t="e" vm="2">
        <f>[1]!genUniform($K$9,$K$10)</f>
        <v>#VALUE!</v>
      </c>
      <c r="L48" s="36" t="e" vm="1">
        <f t="shared" si="2"/>
        <v>#VALUE!</v>
      </c>
      <c r="M48" s="36" t="e" vm="1">
        <f t="shared" si="3"/>
        <v>#VALUE!</v>
      </c>
      <c r="N48" s="36" t="e" vm="2">
        <f>[1]!genUniform($N$9,$N$10)</f>
        <v>#VALUE!</v>
      </c>
      <c r="O48" s="36" t="e" vm="1">
        <f t="shared" si="4"/>
        <v>#VALUE!</v>
      </c>
      <c r="P48" s="36" t="e" vm="1">
        <f t="shared" si="5"/>
        <v>#VALUE!</v>
      </c>
    </row>
    <row r="49" spans="1:16">
      <c r="A49" s="36">
        <v>39</v>
      </c>
      <c r="C49" s="36" t="e" vm="2">
        <f>[1]!GenLimitNormal($C$9,$C$10,0,1000,0)</f>
        <v>#VALUE!</v>
      </c>
      <c r="D49" s="36" t="e" vm="2">
        <f>[1]!GenBetaPERT(0,$D$9,1)</f>
        <v>#VALUE!</v>
      </c>
      <c r="E49" s="36" t="e" vm="2">
        <f>[1]!GenLognormal($E$9,$E$10)</f>
        <v>#VALUE!</v>
      </c>
      <c r="F49" s="36" t="e" vm="2">
        <f>[1]!GenLognormal($F$9,$F$10)</f>
        <v>#VALUE!</v>
      </c>
      <c r="G49" s="36" t="e" vm="2">
        <f>[1]!GenLognormal($G$9,$G$10)</f>
        <v>#VALUE!</v>
      </c>
      <c r="H49" s="36" t="e" vm="2">
        <f>[1]!genUniform($H$9,$H$10)</f>
        <v>#VALUE!</v>
      </c>
      <c r="I49" s="36" t="e" vm="1">
        <f t="shared" si="0"/>
        <v>#VALUE!</v>
      </c>
      <c r="J49" s="36" t="e" vm="1">
        <f t="shared" si="1"/>
        <v>#VALUE!</v>
      </c>
      <c r="K49" s="36" t="e" vm="2">
        <f>[1]!genUniform($K$9,$K$10)</f>
        <v>#VALUE!</v>
      </c>
      <c r="L49" s="36" t="e" vm="1">
        <f t="shared" si="2"/>
        <v>#VALUE!</v>
      </c>
      <c r="M49" s="36" t="e" vm="1">
        <f t="shared" si="3"/>
        <v>#VALUE!</v>
      </c>
      <c r="N49" s="36" t="e" vm="2">
        <f>[1]!genUniform($N$9,$N$10)</f>
        <v>#VALUE!</v>
      </c>
      <c r="O49" s="36" t="e" vm="1">
        <f t="shared" si="4"/>
        <v>#VALUE!</v>
      </c>
      <c r="P49" s="36" t="e" vm="1">
        <f t="shared" si="5"/>
        <v>#VALUE!</v>
      </c>
    </row>
    <row r="50" spans="1:16">
      <c r="A50" s="36">
        <v>40</v>
      </c>
      <c r="C50" s="36" t="e" vm="2">
        <f>[1]!GenLimitNormal($C$9,$C$10,0,1000,0)</f>
        <v>#VALUE!</v>
      </c>
      <c r="D50" s="36" t="e" vm="2">
        <f>[1]!GenBetaPERT(0,$D$9,1)</f>
        <v>#VALUE!</v>
      </c>
      <c r="E50" s="36" t="e" vm="2">
        <f>[1]!GenLognormal($E$9,$E$10)</f>
        <v>#VALUE!</v>
      </c>
      <c r="F50" s="36" t="e" vm="2">
        <f>[1]!GenLognormal($F$9,$F$10)</f>
        <v>#VALUE!</v>
      </c>
      <c r="G50" s="36" t="e" vm="2">
        <f>[1]!GenLognormal($G$9,$G$10)</f>
        <v>#VALUE!</v>
      </c>
      <c r="H50" s="36" t="e" vm="2">
        <f>[1]!genUniform($H$9,$H$10)</f>
        <v>#VALUE!</v>
      </c>
      <c r="I50" s="36" t="e" vm="1">
        <f t="shared" si="0"/>
        <v>#VALUE!</v>
      </c>
      <c r="J50" s="36" t="e" vm="1">
        <f t="shared" si="1"/>
        <v>#VALUE!</v>
      </c>
      <c r="K50" s="36" t="e" vm="2">
        <f>[1]!genUniform($K$9,$K$10)</f>
        <v>#VALUE!</v>
      </c>
      <c r="L50" s="36" t="e" vm="1">
        <f t="shared" si="2"/>
        <v>#VALUE!</v>
      </c>
      <c r="M50" s="36" t="e" vm="1">
        <f t="shared" si="3"/>
        <v>#VALUE!</v>
      </c>
      <c r="N50" s="36" t="e" vm="2">
        <f>[1]!genUniform($N$9,$N$10)</f>
        <v>#VALUE!</v>
      </c>
      <c r="O50" s="36" t="e" vm="1">
        <f t="shared" si="4"/>
        <v>#VALUE!</v>
      </c>
      <c r="P50" s="36" t="e" vm="1">
        <f t="shared" si="5"/>
        <v>#VALUE!</v>
      </c>
    </row>
    <row r="51" spans="1:16">
      <c r="A51" s="36">
        <v>41</v>
      </c>
      <c r="C51" s="36" t="e" vm="2">
        <f>[1]!GenLimitNormal($C$9,$C$10,0,1000,0)</f>
        <v>#VALUE!</v>
      </c>
      <c r="D51" s="36" t="e" vm="2">
        <f>[1]!GenBetaPERT(0,$D$9,1)</f>
        <v>#VALUE!</v>
      </c>
      <c r="E51" s="36" t="e" vm="2">
        <f>[1]!GenLognormal($E$9,$E$10)</f>
        <v>#VALUE!</v>
      </c>
      <c r="F51" s="36" t="e" vm="2">
        <f>[1]!GenLognormal($F$9,$F$10)</f>
        <v>#VALUE!</v>
      </c>
      <c r="G51" s="36" t="e" vm="2">
        <f>[1]!GenLognormal($G$9,$G$10)</f>
        <v>#VALUE!</v>
      </c>
      <c r="H51" s="36" t="e" vm="2">
        <f>[1]!genUniform($H$9,$H$10)</f>
        <v>#VALUE!</v>
      </c>
      <c r="I51" s="36" t="e" vm="1">
        <f t="shared" si="0"/>
        <v>#VALUE!</v>
      </c>
      <c r="J51" s="36" t="e" vm="1">
        <f t="shared" si="1"/>
        <v>#VALUE!</v>
      </c>
      <c r="K51" s="36" t="e" vm="2">
        <f>[1]!genUniform($K$9,$K$10)</f>
        <v>#VALUE!</v>
      </c>
      <c r="L51" s="36" t="e" vm="1">
        <f t="shared" si="2"/>
        <v>#VALUE!</v>
      </c>
      <c r="M51" s="36" t="e" vm="1">
        <f t="shared" si="3"/>
        <v>#VALUE!</v>
      </c>
      <c r="N51" s="36" t="e" vm="2">
        <f>[1]!genUniform($N$9,$N$10)</f>
        <v>#VALUE!</v>
      </c>
      <c r="O51" s="36" t="e" vm="1">
        <f t="shared" si="4"/>
        <v>#VALUE!</v>
      </c>
      <c r="P51" s="36" t="e" vm="1">
        <f t="shared" si="5"/>
        <v>#VALUE!</v>
      </c>
    </row>
    <row r="52" spans="1:16">
      <c r="A52" s="36">
        <v>42</v>
      </c>
      <c r="C52" s="36" t="e" vm="2">
        <f>[1]!GenLimitNormal($C$9,$C$10,0,1000,0)</f>
        <v>#VALUE!</v>
      </c>
      <c r="D52" s="36" t="e" vm="2">
        <f>[1]!GenBetaPERT(0,$D$9,1)</f>
        <v>#VALUE!</v>
      </c>
      <c r="E52" s="36" t="e" vm="2">
        <f>[1]!GenLognormal($E$9,$E$10)</f>
        <v>#VALUE!</v>
      </c>
      <c r="F52" s="36" t="e" vm="2">
        <f>[1]!GenLognormal($F$9,$F$10)</f>
        <v>#VALUE!</v>
      </c>
      <c r="G52" s="36" t="e" vm="2">
        <f>[1]!GenLognormal($G$9,$G$10)</f>
        <v>#VALUE!</v>
      </c>
      <c r="H52" s="36" t="e" vm="2">
        <f>[1]!genUniform($H$9,$H$10)</f>
        <v>#VALUE!</v>
      </c>
      <c r="I52" s="36" t="e" vm="1">
        <f t="shared" si="0"/>
        <v>#VALUE!</v>
      </c>
      <c r="J52" s="36" t="e" vm="1">
        <f t="shared" si="1"/>
        <v>#VALUE!</v>
      </c>
      <c r="K52" s="36" t="e" vm="2">
        <f>[1]!genUniform($K$9,$K$10)</f>
        <v>#VALUE!</v>
      </c>
      <c r="L52" s="36" t="e" vm="1">
        <f t="shared" si="2"/>
        <v>#VALUE!</v>
      </c>
      <c r="M52" s="36" t="e" vm="1">
        <f t="shared" si="3"/>
        <v>#VALUE!</v>
      </c>
      <c r="N52" s="36" t="e" vm="2">
        <f>[1]!genUniform($N$9,$N$10)</f>
        <v>#VALUE!</v>
      </c>
      <c r="O52" s="36" t="e" vm="1">
        <f t="shared" si="4"/>
        <v>#VALUE!</v>
      </c>
      <c r="P52" s="36" t="e" vm="1">
        <f t="shared" si="5"/>
        <v>#VALUE!</v>
      </c>
    </row>
    <row r="53" spans="1:16">
      <c r="A53" s="36">
        <v>43</v>
      </c>
      <c r="C53" s="36" t="e" vm="2">
        <f>[1]!GenLimitNormal($C$9,$C$10,0,1000,0)</f>
        <v>#VALUE!</v>
      </c>
      <c r="D53" s="36" t="e" vm="2">
        <f>[1]!GenBetaPERT(0,$D$9,1)</f>
        <v>#VALUE!</v>
      </c>
      <c r="E53" s="36" t="e" vm="2">
        <f>[1]!GenLognormal($E$9,$E$10)</f>
        <v>#VALUE!</v>
      </c>
      <c r="F53" s="36" t="e" vm="2">
        <f>[1]!GenLognormal($F$9,$F$10)</f>
        <v>#VALUE!</v>
      </c>
      <c r="G53" s="36" t="e" vm="2">
        <f>[1]!GenLognormal($G$9,$G$10)</f>
        <v>#VALUE!</v>
      </c>
      <c r="H53" s="36" t="e" vm="2">
        <f>[1]!genUniform($H$9,$H$10)</f>
        <v>#VALUE!</v>
      </c>
      <c r="I53" s="36" t="e" vm="1">
        <f t="shared" si="0"/>
        <v>#VALUE!</v>
      </c>
      <c r="J53" s="36" t="e" vm="1">
        <f t="shared" si="1"/>
        <v>#VALUE!</v>
      </c>
      <c r="K53" s="36" t="e" vm="2">
        <f>[1]!genUniform($K$9,$K$10)</f>
        <v>#VALUE!</v>
      </c>
      <c r="L53" s="36" t="e" vm="1">
        <f t="shared" si="2"/>
        <v>#VALUE!</v>
      </c>
      <c r="M53" s="36" t="e" vm="1">
        <f t="shared" si="3"/>
        <v>#VALUE!</v>
      </c>
      <c r="N53" s="36" t="e" vm="2">
        <f>[1]!genUniform($N$9,$N$10)</f>
        <v>#VALUE!</v>
      </c>
      <c r="O53" s="36" t="e" vm="1">
        <f t="shared" si="4"/>
        <v>#VALUE!</v>
      </c>
      <c r="P53" s="36" t="e" vm="1">
        <f t="shared" si="5"/>
        <v>#VALUE!</v>
      </c>
    </row>
    <row r="54" spans="1:16">
      <c r="A54" s="36">
        <v>44</v>
      </c>
      <c r="C54" s="36" t="e" vm="2">
        <f>[1]!GenLimitNormal($C$9,$C$10,0,1000,0)</f>
        <v>#VALUE!</v>
      </c>
      <c r="D54" s="36" t="e" vm="2">
        <f>[1]!GenBetaPERT(0,$D$9,1)</f>
        <v>#VALUE!</v>
      </c>
      <c r="E54" s="36" t="e" vm="2">
        <f>[1]!GenLognormal($E$9,$E$10)</f>
        <v>#VALUE!</v>
      </c>
      <c r="F54" s="36" t="e" vm="2">
        <f>[1]!GenLognormal($F$9,$F$10)</f>
        <v>#VALUE!</v>
      </c>
      <c r="G54" s="36" t="e" vm="2">
        <f>[1]!GenLognormal($G$9,$G$10)</f>
        <v>#VALUE!</v>
      </c>
      <c r="H54" s="36" t="e" vm="2">
        <f>[1]!genUniform($H$9,$H$10)</f>
        <v>#VALUE!</v>
      </c>
      <c r="I54" s="36" t="e" vm="1">
        <f t="shared" si="0"/>
        <v>#VALUE!</v>
      </c>
      <c r="J54" s="36" t="e" vm="1">
        <f t="shared" si="1"/>
        <v>#VALUE!</v>
      </c>
      <c r="K54" s="36" t="e" vm="2">
        <f>[1]!genUniform($K$9,$K$10)</f>
        <v>#VALUE!</v>
      </c>
      <c r="L54" s="36" t="e" vm="1">
        <f t="shared" si="2"/>
        <v>#VALUE!</v>
      </c>
      <c r="M54" s="36" t="e" vm="1">
        <f t="shared" si="3"/>
        <v>#VALUE!</v>
      </c>
      <c r="N54" s="36" t="e" vm="2">
        <f>[1]!genUniform($N$9,$N$10)</f>
        <v>#VALUE!</v>
      </c>
      <c r="O54" s="36" t="e" vm="1">
        <f t="shared" si="4"/>
        <v>#VALUE!</v>
      </c>
      <c r="P54" s="36" t="e" vm="1">
        <f t="shared" si="5"/>
        <v>#VALUE!</v>
      </c>
    </row>
    <row r="55" spans="1:16">
      <c r="A55" s="36">
        <v>45</v>
      </c>
      <c r="C55" s="36" t="e" vm="2">
        <f>[1]!GenLimitNormal($C$9,$C$10,0,1000,0)</f>
        <v>#VALUE!</v>
      </c>
      <c r="D55" s="36" t="e" vm="2">
        <f>[1]!GenBetaPERT(0,$D$9,1)</f>
        <v>#VALUE!</v>
      </c>
      <c r="E55" s="36" t="e" vm="2">
        <f>[1]!GenLognormal($E$9,$E$10)</f>
        <v>#VALUE!</v>
      </c>
      <c r="F55" s="36" t="e" vm="2">
        <f>[1]!GenLognormal($F$9,$F$10)</f>
        <v>#VALUE!</v>
      </c>
      <c r="G55" s="36" t="e" vm="2">
        <f>[1]!GenLognormal($G$9,$G$10)</f>
        <v>#VALUE!</v>
      </c>
      <c r="H55" s="36" t="e" vm="2">
        <f>[1]!genUniform($H$9,$H$10)</f>
        <v>#VALUE!</v>
      </c>
      <c r="I55" s="36" t="e" vm="1">
        <f t="shared" si="0"/>
        <v>#VALUE!</v>
      </c>
      <c r="J55" s="36" t="e" vm="1">
        <f t="shared" si="1"/>
        <v>#VALUE!</v>
      </c>
      <c r="K55" s="36" t="e" vm="2">
        <f>[1]!genUniform($K$9,$K$10)</f>
        <v>#VALUE!</v>
      </c>
      <c r="L55" s="36" t="e" vm="1">
        <f t="shared" si="2"/>
        <v>#VALUE!</v>
      </c>
      <c r="M55" s="36" t="e" vm="1">
        <f t="shared" si="3"/>
        <v>#VALUE!</v>
      </c>
      <c r="N55" s="36" t="e" vm="2">
        <f>[1]!genUniform($N$9,$N$10)</f>
        <v>#VALUE!</v>
      </c>
      <c r="O55" s="36" t="e" vm="1">
        <f t="shared" si="4"/>
        <v>#VALUE!</v>
      </c>
      <c r="P55" s="36" t="e" vm="1">
        <f t="shared" si="5"/>
        <v>#VALUE!</v>
      </c>
    </row>
    <row r="56" spans="1:16">
      <c r="A56" s="36">
        <v>46</v>
      </c>
      <c r="C56" s="36" t="e" vm="2">
        <f>[1]!GenLimitNormal($C$9,$C$10,0,1000,0)</f>
        <v>#VALUE!</v>
      </c>
      <c r="D56" s="36" t="e" vm="2">
        <f>[1]!GenBetaPERT(0,$D$9,1)</f>
        <v>#VALUE!</v>
      </c>
      <c r="E56" s="36" t="e" vm="2">
        <f>[1]!GenLognormal($E$9,$E$10)</f>
        <v>#VALUE!</v>
      </c>
      <c r="F56" s="36" t="e" vm="2">
        <f>[1]!GenLognormal($F$9,$F$10)</f>
        <v>#VALUE!</v>
      </c>
      <c r="G56" s="36" t="e" vm="2">
        <f>[1]!GenLognormal($G$9,$G$10)</f>
        <v>#VALUE!</v>
      </c>
      <c r="H56" s="36" t="e" vm="2">
        <f>[1]!genUniform($H$9,$H$10)</f>
        <v>#VALUE!</v>
      </c>
      <c r="I56" s="36" t="e" vm="1">
        <f t="shared" si="0"/>
        <v>#VALUE!</v>
      </c>
      <c r="J56" s="36" t="e" vm="1">
        <f t="shared" si="1"/>
        <v>#VALUE!</v>
      </c>
      <c r="K56" s="36" t="e" vm="2">
        <f>[1]!genUniform($K$9,$K$10)</f>
        <v>#VALUE!</v>
      </c>
      <c r="L56" s="36" t="e" vm="1">
        <f t="shared" si="2"/>
        <v>#VALUE!</v>
      </c>
      <c r="M56" s="36" t="e" vm="1">
        <f t="shared" si="3"/>
        <v>#VALUE!</v>
      </c>
      <c r="N56" s="36" t="e" vm="2">
        <f>[1]!genUniform($N$9,$N$10)</f>
        <v>#VALUE!</v>
      </c>
      <c r="O56" s="36" t="e" vm="1">
        <f t="shared" si="4"/>
        <v>#VALUE!</v>
      </c>
      <c r="P56" s="36" t="e" vm="1">
        <f t="shared" si="5"/>
        <v>#VALUE!</v>
      </c>
    </row>
    <row r="57" spans="1:16">
      <c r="A57" s="36">
        <v>47</v>
      </c>
      <c r="C57" s="36" t="e" vm="2">
        <f>[1]!GenLimitNormal($C$9,$C$10,0,1000,0)</f>
        <v>#VALUE!</v>
      </c>
      <c r="D57" s="36" t="e" vm="2">
        <f>[1]!GenBetaPERT(0,$D$9,1)</f>
        <v>#VALUE!</v>
      </c>
      <c r="E57" s="36" t="e" vm="2">
        <f>[1]!GenLognormal($E$9,$E$10)</f>
        <v>#VALUE!</v>
      </c>
      <c r="F57" s="36" t="e" vm="2">
        <f>[1]!GenLognormal($F$9,$F$10)</f>
        <v>#VALUE!</v>
      </c>
      <c r="G57" s="36" t="e" vm="2">
        <f>[1]!GenLognormal($G$9,$G$10)</f>
        <v>#VALUE!</v>
      </c>
      <c r="H57" s="36" t="e" vm="2">
        <f>[1]!genUniform($H$9,$H$10)</f>
        <v>#VALUE!</v>
      </c>
      <c r="I57" s="36" t="e" vm="1">
        <f t="shared" si="0"/>
        <v>#VALUE!</v>
      </c>
      <c r="J57" s="36" t="e" vm="1">
        <f t="shared" si="1"/>
        <v>#VALUE!</v>
      </c>
      <c r="K57" s="36" t="e" vm="2">
        <f>[1]!genUniform($K$9,$K$10)</f>
        <v>#VALUE!</v>
      </c>
      <c r="L57" s="36" t="e" vm="1">
        <f t="shared" si="2"/>
        <v>#VALUE!</v>
      </c>
      <c r="M57" s="36" t="e" vm="1">
        <f t="shared" si="3"/>
        <v>#VALUE!</v>
      </c>
      <c r="N57" s="36" t="e" vm="2">
        <f>[1]!genUniform($N$9,$N$10)</f>
        <v>#VALUE!</v>
      </c>
      <c r="O57" s="36" t="e" vm="1">
        <f t="shared" si="4"/>
        <v>#VALUE!</v>
      </c>
      <c r="P57" s="36" t="e" vm="1">
        <f t="shared" si="5"/>
        <v>#VALUE!</v>
      </c>
    </row>
    <row r="58" spans="1:16">
      <c r="A58" s="36">
        <v>48</v>
      </c>
      <c r="C58" s="36" t="e" vm="2">
        <f>[1]!GenLimitNormal($C$9,$C$10,0,1000,0)</f>
        <v>#VALUE!</v>
      </c>
      <c r="D58" s="36" t="e" vm="2">
        <f>[1]!GenBetaPERT(0,$D$9,1)</f>
        <v>#VALUE!</v>
      </c>
      <c r="E58" s="36" t="e" vm="2">
        <f>[1]!GenLognormal($E$9,$E$10)</f>
        <v>#VALUE!</v>
      </c>
      <c r="F58" s="36" t="e" vm="2">
        <f>[1]!GenLognormal($F$9,$F$10)</f>
        <v>#VALUE!</v>
      </c>
      <c r="G58" s="36" t="e" vm="2">
        <f>[1]!GenLognormal($G$9,$G$10)</f>
        <v>#VALUE!</v>
      </c>
      <c r="H58" s="36" t="e" vm="2">
        <f>[1]!genUniform($H$9,$H$10)</f>
        <v>#VALUE!</v>
      </c>
      <c r="I58" s="36" t="e" vm="1">
        <f t="shared" si="0"/>
        <v>#VALUE!</v>
      </c>
      <c r="J58" s="36" t="e" vm="1">
        <f t="shared" si="1"/>
        <v>#VALUE!</v>
      </c>
      <c r="K58" s="36" t="e" vm="2">
        <f>[1]!genUniform($K$9,$K$10)</f>
        <v>#VALUE!</v>
      </c>
      <c r="L58" s="36" t="e" vm="1">
        <f t="shared" si="2"/>
        <v>#VALUE!</v>
      </c>
      <c r="M58" s="36" t="e" vm="1">
        <f t="shared" si="3"/>
        <v>#VALUE!</v>
      </c>
      <c r="N58" s="36" t="e" vm="2">
        <f>[1]!genUniform($N$9,$N$10)</f>
        <v>#VALUE!</v>
      </c>
      <c r="O58" s="36" t="e" vm="1">
        <f t="shared" si="4"/>
        <v>#VALUE!</v>
      </c>
      <c r="P58" s="36" t="e" vm="1">
        <f t="shared" si="5"/>
        <v>#VALUE!</v>
      </c>
    </row>
    <row r="59" spans="1:16">
      <c r="A59" s="36">
        <v>49</v>
      </c>
      <c r="C59" s="36" t="e" vm="2">
        <f>[1]!GenLimitNormal($C$9,$C$10,0,1000,0)</f>
        <v>#VALUE!</v>
      </c>
      <c r="D59" s="36" t="e" vm="2">
        <f>[1]!GenBetaPERT(0,$D$9,1)</f>
        <v>#VALUE!</v>
      </c>
      <c r="E59" s="36" t="e" vm="2">
        <f>[1]!GenLognormal($E$9,$E$10)</f>
        <v>#VALUE!</v>
      </c>
      <c r="F59" s="36" t="e" vm="2">
        <f>[1]!GenLognormal($F$9,$F$10)</f>
        <v>#VALUE!</v>
      </c>
      <c r="G59" s="36" t="e" vm="2">
        <f>[1]!GenLognormal($G$9,$G$10)</f>
        <v>#VALUE!</v>
      </c>
      <c r="H59" s="36" t="e" vm="2">
        <f>[1]!genUniform($H$9,$H$10)</f>
        <v>#VALUE!</v>
      </c>
      <c r="I59" s="36" t="e" vm="1">
        <f t="shared" si="0"/>
        <v>#VALUE!</v>
      </c>
      <c r="J59" s="36" t="e" vm="1">
        <f t="shared" si="1"/>
        <v>#VALUE!</v>
      </c>
      <c r="K59" s="36" t="e" vm="2">
        <f>[1]!genUniform($K$9,$K$10)</f>
        <v>#VALUE!</v>
      </c>
      <c r="L59" s="36" t="e" vm="1">
        <f t="shared" si="2"/>
        <v>#VALUE!</v>
      </c>
      <c r="M59" s="36" t="e" vm="1">
        <f t="shared" si="3"/>
        <v>#VALUE!</v>
      </c>
      <c r="N59" s="36" t="e" vm="2">
        <f>[1]!genUniform($N$9,$N$10)</f>
        <v>#VALUE!</v>
      </c>
      <c r="O59" s="36" t="e" vm="1">
        <f t="shared" si="4"/>
        <v>#VALUE!</v>
      </c>
      <c r="P59" s="36" t="e" vm="1">
        <f t="shared" si="5"/>
        <v>#VALUE!</v>
      </c>
    </row>
    <row r="60" spans="1:16">
      <c r="A60" s="36">
        <v>50</v>
      </c>
      <c r="C60" s="36" t="e" vm="2">
        <f>[1]!GenLimitNormal($C$9,$C$10,0,1000,0)</f>
        <v>#VALUE!</v>
      </c>
      <c r="D60" s="36" t="e" vm="2">
        <f>[1]!GenBetaPERT(0,$D$9,1)</f>
        <v>#VALUE!</v>
      </c>
      <c r="E60" s="36" t="e" vm="2">
        <f>[1]!GenLognormal($E$9,$E$10)</f>
        <v>#VALUE!</v>
      </c>
      <c r="F60" s="36" t="e" vm="2">
        <f>[1]!GenLognormal($F$9,$F$10)</f>
        <v>#VALUE!</v>
      </c>
      <c r="G60" s="36" t="e" vm="2">
        <f>[1]!GenLognormal($G$9,$G$10)</f>
        <v>#VALUE!</v>
      </c>
      <c r="H60" s="36" t="e" vm="2">
        <f>[1]!genUniform($H$9,$H$10)</f>
        <v>#VALUE!</v>
      </c>
      <c r="I60" s="36" t="e" vm="1">
        <f t="shared" si="0"/>
        <v>#VALUE!</v>
      </c>
      <c r="J60" s="36" t="e" vm="1">
        <f t="shared" si="1"/>
        <v>#VALUE!</v>
      </c>
      <c r="K60" s="36" t="e" vm="2">
        <f>[1]!genUniform($K$9,$K$10)</f>
        <v>#VALUE!</v>
      </c>
      <c r="L60" s="36" t="e" vm="1">
        <f t="shared" si="2"/>
        <v>#VALUE!</v>
      </c>
      <c r="M60" s="36" t="e" vm="1">
        <f t="shared" si="3"/>
        <v>#VALUE!</v>
      </c>
      <c r="N60" s="36" t="e" vm="2">
        <f>[1]!genUniform($N$9,$N$10)</f>
        <v>#VALUE!</v>
      </c>
      <c r="O60" s="36" t="e" vm="1">
        <f t="shared" si="4"/>
        <v>#VALUE!</v>
      </c>
      <c r="P60" s="36" t="e" vm="1">
        <f t="shared" si="5"/>
        <v>#VALUE!</v>
      </c>
    </row>
    <row r="61" spans="1:16">
      <c r="A61" s="36">
        <v>51</v>
      </c>
      <c r="C61" s="36" t="e" vm="2">
        <f>[1]!GenLimitNormal($C$9,$C$10,0,1000,0)</f>
        <v>#VALUE!</v>
      </c>
      <c r="D61" s="36" t="e" vm="2">
        <f>[1]!GenBetaPERT(0,$D$9,1)</f>
        <v>#VALUE!</v>
      </c>
      <c r="E61" s="36" t="e" vm="2">
        <f>[1]!GenLognormal($E$9,$E$10)</f>
        <v>#VALUE!</v>
      </c>
      <c r="F61" s="36" t="e" vm="2">
        <f>[1]!GenLognormal($F$9,$F$10)</f>
        <v>#VALUE!</v>
      </c>
      <c r="G61" s="36" t="e" vm="2">
        <f>[1]!GenLognormal($G$9,$G$10)</f>
        <v>#VALUE!</v>
      </c>
      <c r="H61" s="36" t="e" vm="2">
        <f>[1]!genUniform($H$9,$H$10)</f>
        <v>#VALUE!</v>
      </c>
      <c r="I61" s="36" t="e" vm="1">
        <f t="shared" si="0"/>
        <v>#VALUE!</v>
      </c>
      <c r="J61" s="36" t="e" vm="1">
        <f t="shared" si="1"/>
        <v>#VALUE!</v>
      </c>
      <c r="K61" s="36" t="e" vm="2">
        <f>[1]!genUniform($K$9,$K$10)</f>
        <v>#VALUE!</v>
      </c>
      <c r="L61" s="36" t="e" vm="1">
        <f t="shared" si="2"/>
        <v>#VALUE!</v>
      </c>
      <c r="M61" s="36" t="e" vm="1">
        <f t="shared" si="3"/>
        <v>#VALUE!</v>
      </c>
      <c r="N61" s="36" t="e" vm="2">
        <f>[1]!genUniform($N$9,$N$10)</f>
        <v>#VALUE!</v>
      </c>
      <c r="O61" s="36" t="e" vm="1">
        <f t="shared" si="4"/>
        <v>#VALUE!</v>
      </c>
      <c r="P61" s="36" t="e" vm="1">
        <f t="shared" si="5"/>
        <v>#VALUE!</v>
      </c>
    </row>
    <row r="62" spans="1:16">
      <c r="A62" s="36">
        <v>52</v>
      </c>
      <c r="C62" s="36" t="e" vm="2">
        <f>[1]!GenLimitNormal($C$9,$C$10,0,1000,0)</f>
        <v>#VALUE!</v>
      </c>
      <c r="D62" s="36" t="e" vm="2">
        <f>[1]!GenBetaPERT(0,$D$9,1)</f>
        <v>#VALUE!</v>
      </c>
      <c r="E62" s="36" t="e" vm="2">
        <f>[1]!GenLognormal($E$9,$E$10)</f>
        <v>#VALUE!</v>
      </c>
      <c r="F62" s="36" t="e" vm="2">
        <f>[1]!GenLognormal($F$9,$F$10)</f>
        <v>#VALUE!</v>
      </c>
      <c r="G62" s="36" t="e" vm="2">
        <f>[1]!GenLognormal($G$9,$G$10)</f>
        <v>#VALUE!</v>
      </c>
      <c r="H62" s="36" t="e" vm="2">
        <f>[1]!genUniform($H$9,$H$10)</f>
        <v>#VALUE!</v>
      </c>
      <c r="I62" s="36" t="e" vm="1">
        <f t="shared" si="0"/>
        <v>#VALUE!</v>
      </c>
      <c r="J62" s="36" t="e" vm="1">
        <f t="shared" si="1"/>
        <v>#VALUE!</v>
      </c>
      <c r="K62" s="36" t="e" vm="2">
        <f>[1]!genUniform($K$9,$K$10)</f>
        <v>#VALUE!</v>
      </c>
      <c r="L62" s="36" t="e" vm="1">
        <f t="shared" si="2"/>
        <v>#VALUE!</v>
      </c>
      <c r="M62" s="36" t="e" vm="1">
        <f t="shared" si="3"/>
        <v>#VALUE!</v>
      </c>
      <c r="N62" s="36" t="e" vm="2">
        <f>[1]!genUniform($N$9,$N$10)</f>
        <v>#VALUE!</v>
      </c>
      <c r="O62" s="36" t="e" vm="1">
        <f t="shared" si="4"/>
        <v>#VALUE!</v>
      </c>
      <c r="P62" s="36" t="e" vm="1">
        <f t="shared" si="5"/>
        <v>#VALUE!</v>
      </c>
    </row>
    <row r="63" spans="1:16">
      <c r="A63" s="36">
        <v>53</v>
      </c>
      <c r="C63" s="36" t="e" vm="2">
        <f>[1]!GenLimitNormal($C$9,$C$10,0,1000,0)</f>
        <v>#VALUE!</v>
      </c>
      <c r="D63" s="36" t="e" vm="2">
        <f>[1]!GenBetaPERT(0,$D$9,1)</f>
        <v>#VALUE!</v>
      </c>
      <c r="E63" s="36" t="e" vm="2">
        <f>[1]!GenLognormal($E$9,$E$10)</f>
        <v>#VALUE!</v>
      </c>
      <c r="F63" s="36" t="e" vm="2">
        <f>[1]!GenLognormal($F$9,$F$10)</f>
        <v>#VALUE!</v>
      </c>
      <c r="G63" s="36" t="e" vm="2">
        <f>[1]!GenLognormal($G$9,$G$10)</f>
        <v>#VALUE!</v>
      </c>
      <c r="H63" s="36" t="e" vm="2">
        <f>[1]!genUniform($H$9,$H$10)</f>
        <v>#VALUE!</v>
      </c>
      <c r="I63" s="36" t="e" vm="1">
        <f t="shared" si="0"/>
        <v>#VALUE!</v>
      </c>
      <c r="J63" s="36" t="e" vm="1">
        <f t="shared" si="1"/>
        <v>#VALUE!</v>
      </c>
      <c r="K63" s="36" t="e" vm="2">
        <f>[1]!genUniform($K$9,$K$10)</f>
        <v>#VALUE!</v>
      </c>
      <c r="L63" s="36" t="e" vm="1">
        <f t="shared" si="2"/>
        <v>#VALUE!</v>
      </c>
      <c r="M63" s="36" t="e" vm="1">
        <f t="shared" si="3"/>
        <v>#VALUE!</v>
      </c>
      <c r="N63" s="36" t="e" vm="2">
        <f>[1]!genUniform($N$9,$N$10)</f>
        <v>#VALUE!</v>
      </c>
      <c r="O63" s="36" t="e" vm="1">
        <f t="shared" si="4"/>
        <v>#VALUE!</v>
      </c>
      <c r="P63" s="36" t="e" vm="1">
        <f t="shared" si="5"/>
        <v>#VALUE!</v>
      </c>
    </row>
    <row r="64" spans="1:16">
      <c r="A64" s="36">
        <v>54</v>
      </c>
      <c r="C64" s="36" t="e" vm="2">
        <f>[1]!GenLimitNormal($C$9,$C$10,0,1000,0)</f>
        <v>#VALUE!</v>
      </c>
      <c r="D64" s="36" t="e" vm="2">
        <f>[1]!GenBetaPERT(0,$D$9,1)</f>
        <v>#VALUE!</v>
      </c>
      <c r="E64" s="36" t="e" vm="2">
        <f>[1]!GenLognormal($E$9,$E$10)</f>
        <v>#VALUE!</v>
      </c>
      <c r="F64" s="36" t="e" vm="2">
        <f>[1]!GenLognormal($F$9,$F$10)</f>
        <v>#VALUE!</v>
      </c>
      <c r="G64" s="36" t="e" vm="2">
        <f>[1]!GenLognormal($G$9,$G$10)</f>
        <v>#VALUE!</v>
      </c>
      <c r="H64" s="36" t="e" vm="2">
        <f>[1]!genUniform($H$9,$H$10)</f>
        <v>#VALUE!</v>
      </c>
      <c r="I64" s="36" t="e" vm="1">
        <f t="shared" si="0"/>
        <v>#VALUE!</v>
      </c>
      <c r="J64" s="36" t="e" vm="1">
        <f t="shared" si="1"/>
        <v>#VALUE!</v>
      </c>
      <c r="K64" s="36" t="e" vm="2">
        <f>[1]!genUniform($K$9,$K$10)</f>
        <v>#VALUE!</v>
      </c>
      <c r="L64" s="36" t="e" vm="1">
        <f t="shared" si="2"/>
        <v>#VALUE!</v>
      </c>
      <c r="M64" s="36" t="e" vm="1">
        <f t="shared" si="3"/>
        <v>#VALUE!</v>
      </c>
      <c r="N64" s="36" t="e" vm="2">
        <f>[1]!genUniform($N$9,$N$10)</f>
        <v>#VALUE!</v>
      </c>
      <c r="O64" s="36" t="e" vm="1">
        <f t="shared" si="4"/>
        <v>#VALUE!</v>
      </c>
      <c r="P64" s="36" t="e" vm="1">
        <f t="shared" si="5"/>
        <v>#VALUE!</v>
      </c>
    </row>
    <row r="65" spans="1:16">
      <c r="A65" s="36">
        <v>55</v>
      </c>
      <c r="C65" s="36" t="e" vm="2">
        <f>[1]!GenLimitNormal($C$9,$C$10,0,1000,0)</f>
        <v>#VALUE!</v>
      </c>
      <c r="D65" s="36" t="e" vm="2">
        <f>[1]!GenBetaPERT(0,$D$9,1)</f>
        <v>#VALUE!</v>
      </c>
      <c r="E65" s="36" t="e" vm="2">
        <f>[1]!GenLognormal($E$9,$E$10)</f>
        <v>#VALUE!</v>
      </c>
      <c r="F65" s="36" t="e" vm="2">
        <f>[1]!GenLognormal($F$9,$F$10)</f>
        <v>#VALUE!</v>
      </c>
      <c r="G65" s="36" t="e" vm="2">
        <f>[1]!GenLognormal($G$9,$G$10)</f>
        <v>#VALUE!</v>
      </c>
      <c r="H65" s="36" t="e" vm="2">
        <f>[1]!genUniform($H$9,$H$10)</f>
        <v>#VALUE!</v>
      </c>
      <c r="I65" s="36" t="e" vm="1">
        <f t="shared" si="0"/>
        <v>#VALUE!</v>
      </c>
      <c r="J65" s="36" t="e" vm="1">
        <f t="shared" si="1"/>
        <v>#VALUE!</v>
      </c>
      <c r="K65" s="36" t="e" vm="2">
        <f>[1]!genUniform($K$9,$K$10)</f>
        <v>#VALUE!</v>
      </c>
      <c r="L65" s="36" t="e" vm="1">
        <f t="shared" si="2"/>
        <v>#VALUE!</v>
      </c>
      <c r="M65" s="36" t="e" vm="1">
        <f t="shared" si="3"/>
        <v>#VALUE!</v>
      </c>
      <c r="N65" s="36" t="e" vm="2">
        <f>[1]!genUniform($N$9,$N$10)</f>
        <v>#VALUE!</v>
      </c>
      <c r="O65" s="36" t="e" vm="1">
        <f t="shared" si="4"/>
        <v>#VALUE!</v>
      </c>
      <c r="P65" s="36" t="e" vm="1">
        <f t="shared" si="5"/>
        <v>#VALUE!</v>
      </c>
    </row>
    <row r="66" spans="1:16">
      <c r="A66" s="36">
        <v>56</v>
      </c>
      <c r="C66" s="36" t="e" vm="2">
        <f>[1]!GenLimitNormal($C$9,$C$10,0,1000,0)</f>
        <v>#VALUE!</v>
      </c>
      <c r="D66" s="36" t="e" vm="2">
        <f>[1]!GenBetaPERT(0,$D$9,1)</f>
        <v>#VALUE!</v>
      </c>
      <c r="E66" s="36" t="e" vm="2">
        <f>[1]!GenLognormal($E$9,$E$10)</f>
        <v>#VALUE!</v>
      </c>
      <c r="F66" s="36" t="e" vm="2">
        <f>[1]!GenLognormal($F$9,$F$10)</f>
        <v>#VALUE!</v>
      </c>
      <c r="G66" s="36" t="e" vm="2">
        <f>[1]!GenLognormal($G$9,$G$10)</f>
        <v>#VALUE!</v>
      </c>
      <c r="H66" s="36" t="e" vm="2">
        <f>[1]!genUniform($H$9,$H$10)</f>
        <v>#VALUE!</v>
      </c>
      <c r="I66" s="36" t="e" vm="1">
        <f t="shared" si="0"/>
        <v>#VALUE!</v>
      </c>
      <c r="J66" s="36" t="e" vm="1">
        <f t="shared" si="1"/>
        <v>#VALUE!</v>
      </c>
      <c r="K66" s="36" t="e" vm="2">
        <f>[1]!genUniform($K$9,$K$10)</f>
        <v>#VALUE!</v>
      </c>
      <c r="L66" s="36" t="e" vm="1">
        <f t="shared" si="2"/>
        <v>#VALUE!</v>
      </c>
      <c r="M66" s="36" t="e" vm="1">
        <f t="shared" si="3"/>
        <v>#VALUE!</v>
      </c>
      <c r="N66" s="36" t="e" vm="2">
        <f>[1]!genUniform($N$9,$N$10)</f>
        <v>#VALUE!</v>
      </c>
      <c r="O66" s="36" t="e" vm="1">
        <f t="shared" si="4"/>
        <v>#VALUE!</v>
      </c>
      <c r="P66" s="36" t="e" vm="1">
        <f t="shared" si="5"/>
        <v>#VALUE!</v>
      </c>
    </row>
    <row r="67" spans="1:16">
      <c r="A67" s="36">
        <v>57</v>
      </c>
      <c r="C67" s="36" t="e" vm="2">
        <f>[1]!GenLimitNormal($C$9,$C$10,0,1000,0)</f>
        <v>#VALUE!</v>
      </c>
      <c r="D67" s="36" t="e" vm="2">
        <f>[1]!GenBetaPERT(0,$D$9,1)</f>
        <v>#VALUE!</v>
      </c>
      <c r="E67" s="36" t="e" vm="2">
        <f>[1]!GenLognormal($E$9,$E$10)</f>
        <v>#VALUE!</v>
      </c>
      <c r="F67" s="36" t="e" vm="2">
        <f>[1]!GenLognormal($F$9,$F$10)</f>
        <v>#VALUE!</v>
      </c>
      <c r="G67" s="36" t="e" vm="2">
        <f>[1]!GenLognormal($G$9,$G$10)</f>
        <v>#VALUE!</v>
      </c>
      <c r="H67" s="36" t="e" vm="2">
        <f>[1]!genUniform($H$9,$H$10)</f>
        <v>#VALUE!</v>
      </c>
      <c r="I67" s="36" t="e" vm="1">
        <f t="shared" si="0"/>
        <v>#VALUE!</v>
      </c>
      <c r="J67" s="36" t="e" vm="1">
        <f t="shared" si="1"/>
        <v>#VALUE!</v>
      </c>
      <c r="K67" s="36" t="e" vm="2">
        <f>[1]!genUniform($K$9,$K$10)</f>
        <v>#VALUE!</v>
      </c>
      <c r="L67" s="36" t="e" vm="1">
        <f t="shared" si="2"/>
        <v>#VALUE!</v>
      </c>
      <c r="M67" s="36" t="e" vm="1">
        <f t="shared" si="3"/>
        <v>#VALUE!</v>
      </c>
      <c r="N67" s="36" t="e" vm="2">
        <f>[1]!genUniform($N$9,$N$10)</f>
        <v>#VALUE!</v>
      </c>
      <c r="O67" s="36" t="e" vm="1">
        <f t="shared" si="4"/>
        <v>#VALUE!</v>
      </c>
      <c r="P67" s="36" t="e" vm="1">
        <f t="shared" si="5"/>
        <v>#VALUE!</v>
      </c>
    </row>
    <row r="68" spans="1:16">
      <c r="A68" s="36">
        <v>58</v>
      </c>
      <c r="C68" s="36" t="e" vm="2">
        <f>[1]!GenLimitNormal($C$9,$C$10,0,1000,0)</f>
        <v>#VALUE!</v>
      </c>
      <c r="D68" s="36" t="e" vm="2">
        <f>[1]!GenBetaPERT(0,$D$9,1)</f>
        <v>#VALUE!</v>
      </c>
      <c r="E68" s="36" t="e" vm="2">
        <f>[1]!GenLognormal($E$9,$E$10)</f>
        <v>#VALUE!</v>
      </c>
      <c r="F68" s="36" t="e" vm="2">
        <f>[1]!GenLognormal($F$9,$F$10)</f>
        <v>#VALUE!</v>
      </c>
      <c r="G68" s="36" t="e" vm="2">
        <f>[1]!GenLognormal($G$9,$G$10)</f>
        <v>#VALUE!</v>
      </c>
      <c r="H68" s="36" t="e" vm="2">
        <f>[1]!genUniform($H$9,$H$10)</f>
        <v>#VALUE!</v>
      </c>
      <c r="I68" s="36" t="e" vm="1">
        <f t="shared" si="0"/>
        <v>#VALUE!</v>
      </c>
      <c r="J68" s="36" t="e" vm="1">
        <f t="shared" si="1"/>
        <v>#VALUE!</v>
      </c>
      <c r="K68" s="36" t="e" vm="2">
        <f>[1]!genUniform($K$9,$K$10)</f>
        <v>#VALUE!</v>
      </c>
      <c r="L68" s="36" t="e" vm="1">
        <f t="shared" si="2"/>
        <v>#VALUE!</v>
      </c>
      <c r="M68" s="36" t="e" vm="1">
        <f t="shared" si="3"/>
        <v>#VALUE!</v>
      </c>
      <c r="N68" s="36" t="e" vm="2">
        <f>[1]!genUniform($N$9,$N$10)</f>
        <v>#VALUE!</v>
      </c>
      <c r="O68" s="36" t="e" vm="1">
        <f t="shared" si="4"/>
        <v>#VALUE!</v>
      </c>
      <c r="P68" s="36" t="e" vm="1">
        <f t="shared" si="5"/>
        <v>#VALUE!</v>
      </c>
    </row>
    <row r="69" spans="1:16">
      <c r="A69" s="36">
        <v>59</v>
      </c>
      <c r="C69" s="36" t="e" vm="2">
        <f>[1]!GenLimitNormal($C$9,$C$10,0,1000,0)</f>
        <v>#VALUE!</v>
      </c>
      <c r="D69" s="36" t="e" vm="2">
        <f>[1]!GenBetaPERT(0,$D$9,1)</f>
        <v>#VALUE!</v>
      </c>
      <c r="E69" s="36" t="e" vm="2">
        <f>[1]!GenLognormal($E$9,$E$10)</f>
        <v>#VALUE!</v>
      </c>
      <c r="F69" s="36" t="e" vm="2">
        <f>[1]!GenLognormal($F$9,$F$10)</f>
        <v>#VALUE!</v>
      </c>
      <c r="G69" s="36" t="e" vm="2">
        <f>[1]!GenLognormal($G$9,$G$10)</f>
        <v>#VALUE!</v>
      </c>
      <c r="H69" s="36" t="e" vm="2">
        <f>[1]!genUniform($H$9,$H$10)</f>
        <v>#VALUE!</v>
      </c>
      <c r="I69" s="36" t="e" vm="1">
        <f t="shared" si="0"/>
        <v>#VALUE!</v>
      </c>
      <c r="J69" s="36" t="e" vm="1">
        <f t="shared" si="1"/>
        <v>#VALUE!</v>
      </c>
      <c r="K69" s="36" t="e" vm="2">
        <f>[1]!genUniform($K$9,$K$10)</f>
        <v>#VALUE!</v>
      </c>
      <c r="L69" s="36" t="e" vm="1">
        <f t="shared" si="2"/>
        <v>#VALUE!</v>
      </c>
      <c r="M69" s="36" t="e" vm="1">
        <f t="shared" si="3"/>
        <v>#VALUE!</v>
      </c>
      <c r="N69" s="36" t="e" vm="2">
        <f>[1]!genUniform($N$9,$N$10)</f>
        <v>#VALUE!</v>
      </c>
      <c r="O69" s="36" t="e" vm="1">
        <f t="shared" si="4"/>
        <v>#VALUE!</v>
      </c>
      <c r="P69" s="36" t="e" vm="1">
        <f t="shared" si="5"/>
        <v>#VALUE!</v>
      </c>
    </row>
    <row r="70" spans="1:16">
      <c r="A70" s="36">
        <v>60</v>
      </c>
      <c r="C70" s="36" t="e" vm="2">
        <f>[1]!GenLimitNormal($C$9,$C$10,0,1000,0)</f>
        <v>#VALUE!</v>
      </c>
      <c r="D70" s="36" t="e" vm="2">
        <f>[1]!GenBetaPERT(0,$D$9,1)</f>
        <v>#VALUE!</v>
      </c>
      <c r="E70" s="36" t="e" vm="2">
        <f>[1]!GenLognormal($E$9,$E$10)</f>
        <v>#VALUE!</v>
      </c>
      <c r="F70" s="36" t="e" vm="2">
        <f>[1]!GenLognormal($F$9,$F$10)</f>
        <v>#VALUE!</v>
      </c>
      <c r="G70" s="36" t="e" vm="2">
        <f>[1]!GenLognormal($G$9,$G$10)</f>
        <v>#VALUE!</v>
      </c>
      <c r="H70" s="36" t="e" vm="2">
        <f>[1]!genUniform($H$9,$H$10)</f>
        <v>#VALUE!</v>
      </c>
      <c r="I70" s="36" t="e" vm="1">
        <f t="shared" si="0"/>
        <v>#VALUE!</v>
      </c>
      <c r="J70" s="36" t="e" vm="1">
        <f t="shared" si="1"/>
        <v>#VALUE!</v>
      </c>
      <c r="K70" s="36" t="e" vm="2">
        <f>[1]!genUniform($K$9,$K$10)</f>
        <v>#VALUE!</v>
      </c>
      <c r="L70" s="36" t="e" vm="1">
        <f t="shared" si="2"/>
        <v>#VALUE!</v>
      </c>
      <c r="M70" s="36" t="e" vm="1">
        <f t="shared" si="3"/>
        <v>#VALUE!</v>
      </c>
      <c r="N70" s="36" t="e" vm="2">
        <f>[1]!genUniform($N$9,$N$10)</f>
        <v>#VALUE!</v>
      </c>
      <c r="O70" s="36" t="e" vm="1">
        <f t="shared" si="4"/>
        <v>#VALUE!</v>
      </c>
      <c r="P70" s="36" t="e" vm="1">
        <f t="shared" si="5"/>
        <v>#VALUE!</v>
      </c>
    </row>
    <row r="71" spans="1:16">
      <c r="A71" s="36">
        <v>61</v>
      </c>
      <c r="C71" s="36" t="e" vm="2">
        <f>[1]!GenLimitNormal($C$9,$C$10,0,1000,0)</f>
        <v>#VALUE!</v>
      </c>
      <c r="D71" s="36" t="e" vm="2">
        <f>[1]!GenBetaPERT(0,$D$9,1)</f>
        <v>#VALUE!</v>
      </c>
      <c r="E71" s="36" t="e" vm="2">
        <f>[1]!GenLognormal($E$9,$E$10)</f>
        <v>#VALUE!</v>
      </c>
      <c r="F71" s="36" t="e" vm="2">
        <f>[1]!GenLognormal($F$9,$F$10)</f>
        <v>#VALUE!</v>
      </c>
      <c r="G71" s="36" t="e" vm="2">
        <f>[1]!GenLognormal($G$9,$G$10)</f>
        <v>#VALUE!</v>
      </c>
      <c r="H71" s="36" t="e" vm="2">
        <f>[1]!genUniform($H$9,$H$10)</f>
        <v>#VALUE!</v>
      </c>
      <c r="I71" s="36" t="e" vm="1">
        <f t="shared" si="0"/>
        <v>#VALUE!</v>
      </c>
      <c r="J71" s="36" t="e" vm="1">
        <f t="shared" si="1"/>
        <v>#VALUE!</v>
      </c>
      <c r="K71" s="36" t="e" vm="2">
        <f>[1]!genUniform($K$9,$K$10)</f>
        <v>#VALUE!</v>
      </c>
      <c r="L71" s="36" t="e" vm="1">
        <f t="shared" si="2"/>
        <v>#VALUE!</v>
      </c>
      <c r="M71" s="36" t="e" vm="1">
        <f t="shared" si="3"/>
        <v>#VALUE!</v>
      </c>
      <c r="N71" s="36" t="e" vm="2">
        <f>[1]!genUniform($N$9,$N$10)</f>
        <v>#VALUE!</v>
      </c>
      <c r="O71" s="36" t="e" vm="1">
        <f t="shared" si="4"/>
        <v>#VALUE!</v>
      </c>
      <c r="P71" s="36" t="e" vm="1">
        <f t="shared" si="5"/>
        <v>#VALUE!</v>
      </c>
    </row>
    <row r="72" spans="1:16">
      <c r="A72" s="36">
        <v>62</v>
      </c>
      <c r="C72" s="36" t="e" vm="2">
        <f>[1]!GenLimitNormal($C$9,$C$10,0,1000,0)</f>
        <v>#VALUE!</v>
      </c>
      <c r="D72" s="36" t="e" vm="2">
        <f>[1]!GenBetaPERT(0,$D$9,1)</f>
        <v>#VALUE!</v>
      </c>
      <c r="E72" s="36" t="e" vm="2">
        <f>[1]!GenLognormal($E$9,$E$10)</f>
        <v>#VALUE!</v>
      </c>
      <c r="F72" s="36" t="e" vm="2">
        <f>[1]!GenLognormal($F$9,$F$10)</f>
        <v>#VALUE!</v>
      </c>
      <c r="G72" s="36" t="e" vm="2">
        <f>[1]!GenLognormal($G$9,$G$10)</f>
        <v>#VALUE!</v>
      </c>
      <c r="H72" s="36" t="e" vm="2">
        <f>[1]!genUniform($H$9,$H$10)</f>
        <v>#VALUE!</v>
      </c>
      <c r="I72" s="36" t="e" vm="1">
        <f t="shared" si="0"/>
        <v>#VALUE!</v>
      </c>
      <c r="J72" s="36" t="e" vm="1">
        <f t="shared" si="1"/>
        <v>#VALUE!</v>
      </c>
      <c r="K72" s="36" t="e" vm="2">
        <f>[1]!genUniform($K$9,$K$10)</f>
        <v>#VALUE!</v>
      </c>
      <c r="L72" s="36" t="e" vm="1">
        <f t="shared" si="2"/>
        <v>#VALUE!</v>
      </c>
      <c r="M72" s="36" t="e" vm="1">
        <f t="shared" si="3"/>
        <v>#VALUE!</v>
      </c>
      <c r="N72" s="36" t="e" vm="2">
        <f>[1]!genUniform($N$9,$N$10)</f>
        <v>#VALUE!</v>
      </c>
      <c r="O72" s="36" t="e" vm="1">
        <f t="shared" si="4"/>
        <v>#VALUE!</v>
      </c>
      <c r="P72" s="36" t="e" vm="1">
        <f t="shared" si="5"/>
        <v>#VALUE!</v>
      </c>
    </row>
    <row r="73" spans="1:16">
      <c r="A73" s="36">
        <v>63</v>
      </c>
      <c r="C73" s="36" t="e" vm="2">
        <f>[1]!GenLimitNormal($C$9,$C$10,0,1000,0)</f>
        <v>#VALUE!</v>
      </c>
      <c r="D73" s="36" t="e" vm="2">
        <f>[1]!GenBetaPERT(0,$D$9,1)</f>
        <v>#VALUE!</v>
      </c>
      <c r="E73" s="36" t="e" vm="2">
        <f>[1]!GenLognormal($E$9,$E$10)</f>
        <v>#VALUE!</v>
      </c>
      <c r="F73" s="36" t="e" vm="2">
        <f>[1]!GenLognormal($F$9,$F$10)</f>
        <v>#VALUE!</v>
      </c>
      <c r="G73" s="36" t="e" vm="2">
        <f>[1]!GenLognormal($G$9,$G$10)</f>
        <v>#VALUE!</v>
      </c>
      <c r="H73" s="36" t="e" vm="2">
        <f>[1]!genUniform($H$9,$H$10)</f>
        <v>#VALUE!</v>
      </c>
      <c r="I73" s="36" t="e" vm="1">
        <f t="shared" si="0"/>
        <v>#VALUE!</v>
      </c>
      <c r="J73" s="36" t="e" vm="1">
        <f t="shared" si="1"/>
        <v>#VALUE!</v>
      </c>
      <c r="K73" s="36" t="e" vm="2">
        <f>[1]!genUniform($K$9,$K$10)</f>
        <v>#VALUE!</v>
      </c>
      <c r="L73" s="36" t="e" vm="1">
        <f t="shared" si="2"/>
        <v>#VALUE!</v>
      </c>
      <c r="M73" s="36" t="e" vm="1">
        <f t="shared" si="3"/>
        <v>#VALUE!</v>
      </c>
      <c r="N73" s="36" t="e" vm="2">
        <f>[1]!genUniform($N$9,$N$10)</f>
        <v>#VALUE!</v>
      </c>
      <c r="O73" s="36" t="e" vm="1">
        <f t="shared" si="4"/>
        <v>#VALUE!</v>
      </c>
      <c r="P73" s="36" t="e" vm="1">
        <f t="shared" si="5"/>
        <v>#VALUE!</v>
      </c>
    </row>
    <row r="74" spans="1:16">
      <c r="A74" s="36">
        <v>64</v>
      </c>
      <c r="C74" s="36" t="e" vm="2">
        <f>[1]!GenLimitNormal($C$9,$C$10,0,1000,0)</f>
        <v>#VALUE!</v>
      </c>
      <c r="D74" s="36" t="e" vm="2">
        <f>[1]!GenBetaPERT(0,$D$9,1)</f>
        <v>#VALUE!</v>
      </c>
      <c r="E74" s="36" t="e" vm="2">
        <f>[1]!GenLognormal($E$9,$E$10)</f>
        <v>#VALUE!</v>
      </c>
      <c r="F74" s="36" t="e" vm="2">
        <f>[1]!GenLognormal($F$9,$F$10)</f>
        <v>#VALUE!</v>
      </c>
      <c r="G74" s="36" t="e" vm="2">
        <f>[1]!GenLognormal($G$9,$G$10)</f>
        <v>#VALUE!</v>
      </c>
      <c r="H74" s="36" t="e" vm="2">
        <f>[1]!genUniform($H$9,$H$10)</f>
        <v>#VALUE!</v>
      </c>
      <c r="I74" s="36" t="e" vm="1">
        <f t="shared" si="0"/>
        <v>#VALUE!</v>
      </c>
      <c r="J74" s="36" t="e" vm="1">
        <f t="shared" si="1"/>
        <v>#VALUE!</v>
      </c>
      <c r="K74" s="36" t="e" vm="2">
        <f>[1]!genUniform($K$9,$K$10)</f>
        <v>#VALUE!</v>
      </c>
      <c r="L74" s="36" t="e" vm="1">
        <f t="shared" si="2"/>
        <v>#VALUE!</v>
      </c>
      <c r="M74" s="36" t="e" vm="1">
        <f t="shared" si="3"/>
        <v>#VALUE!</v>
      </c>
      <c r="N74" s="36" t="e" vm="2">
        <f>[1]!genUniform($N$9,$N$10)</f>
        <v>#VALUE!</v>
      </c>
      <c r="O74" s="36" t="e" vm="1">
        <f t="shared" si="4"/>
        <v>#VALUE!</v>
      </c>
      <c r="P74" s="36" t="e" vm="1">
        <f t="shared" si="5"/>
        <v>#VALUE!</v>
      </c>
    </row>
    <row r="75" spans="1:16">
      <c r="A75" s="36">
        <v>65</v>
      </c>
      <c r="C75" s="36" t="e" vm="2">
        <f>[1]!GenLimitNormal($C$9,$C$10,0,1000,0)</f>
        <v>#VALUE!</v>
      </c>
      <c r="D75" s="36" t="e" vm="2">
        <f>[1]!GenBetaPERT(0,$D$9,1)</f>
        <v>#VALUE!</v>
      </c>
      <c r="E75" s="36" t="e" vm="2">
        <f>[1]!GenLognormal($E$9,$E$10)</f>
        <v>#VALUE!</v>
      </c>
      <c r="F75" s="36" t="e" vm="2">
        <f>[1]!GenLognormal($F$9,$F$10)</f>
        <v>#VALUE!</v>
      </c>
      <c r="G75" s="36" t="e" vm="2">
        <f>[1]!GenLognormal($G$9,$G$10)</f>
        <v>#VALUE!</v>
      </c>
      <c r="H75" s="36" t="e" vm="2">
        <f>[1]!genUniform($H$9,$H$10)</f>
        <v>#VALUE!</v>
      </c>
      <c r="I75" s="36" t="e" vm="1">
        <f t="shared" si="0"/>
        <v>#VALUE!</v>
      </c>
      <c r="J75" s="36" t="e" vm="1">
        <f t="shared" si="1"/>
        <v>#VALUE!</v>
      </c>
      <c r="K75" s="36" t="e" vm="2">
        <f>[1]!genUniform($K$9,$K$10)</f>
        <v>#VALUE!</v>
      </c>
      <c r="L75" s="36" t="e" vm="1">
        <f t="shared" si="2"/>
        <v>#VALUE!</v>
      </c>
      <c r="M75" s="36" t="e" vm="1">
        <f t="shared" si="3"/>
        <v>#VALUE!</v>
      </c>
      <c r="N75" s="36" t="e" vm="2">
        <f>[1]!genUniform($N$9,$N$10)</f>
        <v>#VALUE!</v>
      </c>
      <c r="O75" s="36" t="e" vm="1">
        <f t="shared" si="4"/>
        <v>#VALUE!</v>
      </c>
      <c r="P75" s="36" t="e" vm="1">
        <f t="shared" si="5"/>
        <v>#VALUE!</v>
      </c>
    </row>
    <row r="76" spans="1:16">
      <c r="A76" s="36">
        <v>66</v>
      </c>
      <c r="C76" s="36" t="e" vm="2">
        <f>[1]!GenLimitNormal($C$9,$C$10,0,1000,0)</f>
        <v>#VALUE!</v>
      </c>
      <c r="D76" s="36" t="e" vm="2">
        <f>[1]!GenBetaPERT(0,$D$9,1)</f>
        <v>#VALUE!</v>
      </c>
      <c r="E76" s="36" t="e" vm="2">
        <f>[1]!GenLognormal($E$9,$E$10)</f>
        <v>#VALUE!</v>
      </c>
      <c r="F76" s="36" t="e" vm="2">
        <f>[1]!GenLognormal($F$9,$F$10)</f>
        <v>#VALUE!</v>
      </c>
      <c r="G76" s="36" t="e" vm="2">
        <f>[1]!GenLognormal($G$9,$G$10)</f>
        <v>#VALUE!</v>
      </c>
      <c r="H76" s="36" t="e" vm="2">
        <f>[1]!genUniform($H$9,$H$10)</f>
        <v>#VALUE!</v>
      </c>
      <c r="I76" s="36" t="e" vm="1">
        <f t="shared" ref="I76:I105" si="6">_xlfn.LOGNORM.INV($H76,$I$9,$I$10)</f>
        <v>#VALUE!</v>
      </c>
      <c r="J76" s="36" t="e" vm="1">
        <f t="shared" ref="J76:J105" si="7">$C76+$D76*I76/$G76+(1-$D76)*($F76*$E76)/$G76</f>
        <v>#VALUE!</v>
      </c>
      <c r="K76" s="36" t="e" vm="2">
        <f>[1]!genUniform($K$9,$K$10)</f>
        <v>#VALUE!</v>
      </c>
      <c r="L76" s="36" t="e" vm="1">
        <f t="shared" ref="L76:L105" si="8">_xlfn.LOGNORM.INV($K76,$L$9,$L$10)</f>
        <v>#VALUE!</v>
      </c>
      <c r="M76" s="36" t="e" vm="1">
        <f t="shared" ref="M76:M105" si="9">$C76+$D76*L76/$G76+(1-$D76)*($F76*$E76)/$G76</f>
        <v>#VALUE!</v>
      </c>
      <c r="N76" s="36" t="e" vm="2">
        <f>[1]!genUniform($N$9,$N$10)</f>
        <v>#VALUE!</v>
      </c>
      <c r="O76" s="36" t="e" vm="1">
        <f t="shared" ref="O76:O105" si="10">_xlfn.LOGNORM.INV($N76,$O$9,$O$10)</f>
        <v>#VALUE!</v>
      </c>
      <c r="P76" s="36" t="e" vm="1">
        <f t="shared" ref="P76:P105" si="11">$C76+$D76*O76/$G76+(1-$D76)*($F76*$E76)/$G76</f>
        <v>#VALUE!</v>
      </c>
    </row>
    <row r="77" spans="1:16">
      <c r="A77" s="36">
        <v>67</v>
      </c>
      <c r="C77" s="36" t="e" vm="2">
        <f>[1]!GenLimitNormal($C$9,$C$10,0,1000,0)</f>
        <v>#VALUE!</v>
      </c>
      <c r="D77" s="36" t="e" vm="2">
        <f>[1]!GenBetaPERT(0,$D$9,1)</f>
        <v>#VALUE!</v>
      </c>
      <c r="E77" s="36" t="e" vm="2">
        <f>[1]!GenLognormal($E$9,$E$10)</f>
        <v>#VALUE!</v>
      </c>
      <c r="F77" s="36" t="e" vm="2">
        <f>[1]!GenLognormal($F$9,$F$10)</f>
        <v>#VALUE!</v>
      </c>
      <c r="G77" s="36" t="e" vm="2">
        <f>[1]!GenLognormal($G$9,$G$10)</f>
        <v>#VALUE!</v>
      </c>
      <c r="H77" s="36" t="e" vm="2">
        <f>[1]!genUniform($H$9,$H$10)</f>
        <v>#VALUE!</v>
      </c>
      <c r="I77" s="36" t="e" vm="1">
        <f t="shared" si="6"/>
        <v>#VALUE!</v>
      </c>
      <c r="J77" s="36" t="e" vm="1">
        <f t="shared" si="7"/>
        <v>#VALUE!</v>
      </c>
      <c r="K77" s="36" t="e" vm="2">
        <f>[1]!genUniform($K$9,$K$10)</f>
        <v>#VALUE!</v>
      </c>
      <c r="L77" s="36" t="e" vm="1">
        <f t="shared" si="8"/>
        <v>#VALUE!</v>
      </c>
      <c r="M77" s="36" t="e" vm="1">
        <f t="shared" si="9"/>
        <v>#VALUE!</v>
      </c>
      <c r="N77" s="36" t="e" vm="2">
        <f>[1]!genUniform($N$9,$N$10)</f>
        <v>#VALUE!</v>
      </c>
      <c r="O77" s="36" t="e" vm="1">
        <f t="shared" si="10"/>
        <v>#VALUE!</v>
      </c>
      <c r="P77" s="36" t="e" vm="1">
        <f t="shared" si="11"/>
        <v>#VALUE!</v>
      </c>
    </row>
    <row r="78" spans="1:16">
      <c r="A78" s="36">
        <v>68</v>
      </c>
      <c r="C78" s="36" t="e" vm="2">
        <f>[1]!GenLimitNormal($C$9,$C$10,0,1000,0)</f>
        <v>#VALUE!</v>
      </c>
      <c r="D78" s="36" t="e" vm="2">
        <f>[1]!GenBetaPERT(0,$D$9,1)</f>
        <v>#VALUE!</v>
      </c>
      <c r="E78" s="36" t="e" vm="2">
        <f>[1]!GenLognormal($E$9,$E$10)</f>
        <v>#VALUE!</v>
      </c>
      <c r="F78" s="36" t="e" vm="2">
        <f>[1]!GenLognormal($F$9,$F$10)</f>
        <v>#VALUE!</v>
      </c>
      <c r="G78" s="36" t="e" vm="2">
        <f>[1]!GenLognormal($G$9,$G$10)</f>
        <v>#VALUE!</v>
      </c>
      <c r="H78" s="36" t="e" vm="2">
        <f>[1]!genUniform($H$9,$H$10)</f>
        <v>#VALUE!</v>
      </c>
      <c r="I78" s="36" t="e" vm="1">
        <f t="shared" si="6"/>
        <v>#VALUE!</v>
      </c>
      <c r="J78" s="36" t="e" vm="1">
        <f t="shared" si="7"/>
        <v>#VALUE!</v>
      </c>
      <c r="K78" s="36" t="e" vm="2">
        <f>[1]!genUniform($K$9,$K$10)</f>
        <v>#VALUE!</v>
      </c>
      <c r="L78" s="36" t="e" vm="1">
        <f t="shared" si="8"/>
        <v>#VALUE!</v>
      </c>
      <c r="M78" s="36" t="e" vm="1">
        <f t="shared" si="9"/>
        <v>#VALUE!</v>
      </c>
      <c r="N78" s="36" t="e" vm="2">
        <f>[1]!genUniform($N$9,$N$10)</f>
        <v>#VALUE!</v>
      </c>
      <c r="O78" s="36" t="e" vm="1">
        <f t="shared" si="10"/>
        <v>#VALUE!</v>
      </c>
      <c r="P78" s="36" t="e" vm="1">
        <f t="shared" si="11"/>
        <v>#VALUE!</v>
      </c>
    </row>
    <row r="79" spans="1:16">
      <c r="A79" s="36">
        <v>69</v>
      </c>
      <c r="C79" s="36" t="e" vm="2">
        <f>[1]!GenLimitNormal($C$9,$C$10,0,1000,0)</f>
        <v>#VALUE!</v>
      </c>
      <c r="D79" s="36" t="e" vm="2">
        <f>[1]!GenBetaPERT(0,$D$9,1)</f>
        <v>#VALUE!</v>
      </c>
      <c r="E79" s="36" t="e" vm="2">
        <f>[1]!GenLognormal($E$9,$E$10)</f>
        <v>#VALUE!</v>
      </c>
      <c r="F79" s="36" t="e" vm="2">
        <f>[1]!GenLognormal($F$9,$F$10)</f>
        <v>#VALUE!</v>
      </c>
      <c r="G79" s="36" t="e" vm="2">
        <f>[1]!GenLognormal($G$9,$G$10)</f>
        <v>#VALUE!</v>
      </c>
      <c r="H79" s="36" t="e" vm="2">
        <f>[1]!genUniform($H$9,$H$10)</f>
        <v>#VALUE!</v>
      </c>
      <c r="I79" s="36" t="e" vm="1">
        <f t="shared" si="6"/>
        <v>#VALUE!</v>
      </c>
      <c r="J79" s="36" t="e" vm="1">
        <f t="shared" si="7"/>
        <v>#VALUE!</v>
      </c>
      <c r="K79" s="36" t="e" vm="2">
        <f>[1]!genUniform($K$9,$K$10)</f>
        <v>#VALUE!</v>
      </c>
      <c r="L79" s="36" t="e" vm="1">
        <f t="shared" si="8"/>
        <v>#VALUE!</v>
      </c>
      <c r="M79" s="36" t="e" vm="1">
        <f t="shared" si="9"/>
        <v>#VALUE!</v>
      </c>
      <c r="N79" s="36" t="e" vm="2">
        <f>[1]!genUniform($N$9,$N$10)</f>
        <v>#VALUE!</v>
      </c>
      <c r="O79" s="36" t="e" vm="1">
        <f t="shared" si="10"/>
        <v>#VALUE!</v>
      </c>
      <c r="P79" s="36" t="e" vm="1">
        <f t="shared" si="11"/>
        <v>#VALUE!</v>
      </c>
    </row>
    <row r="80" spans="1:16">
      <c r="A80" s="36">
        <v>70</v>
      </c>
      <c r="C80" s="36" t="e" vm="2">
        <f>[1]!GenLimitNormal($C$9,$C$10,0,1000,0)</f>
        <v>#VALUE!</v>
      </c>
      <c r="D80" s="36" t="e" vm="2">
        <f>[1]!GenBetaPERT(0,$D$9,1)</f>
        <v>#VALUE!</v>
      </c>
      <c r="E80" s="36" t="e" vm="2">
        <f>[1]!GenLognormal($E$9,$E$10)</f>
        <v>#VALUE!</v>
      </c>
      <c r="F80" s="36" t="e" vm="2">
        <f>[1]!GenLognormal($F$9,$F$10)</f>
        <v>#VALUE!</v>
      </c>
      <c r="G80" s="36" t="e" vm="2">
        <f>[1]!GenLognormal($G$9,$G$10)</f>
        <v>#VALUE!</v>
      </c>
      <c r="H80" s="36" t="e" vm="2">
        <f>[1]!genUniform($H$9,$H$10)</f>
        <v>#VALUE!</v>
      </c>
      <c r="I80" s="36" t="e" vm="1">
        <f t="shared" si="6"/>
        <v>#VALUE!</v>
      </c>
      <c r="J80" s="36" t="e" vm="1">
        <f t="shared" si="7"/>
        <v>#VALUE!</v>
      </c>
      <c r="K80" s="36" t="e" vm="2">
        <f>[1]!genUniform($K$9,$K$10)</f>
        <v>#VALUE!</v>
      </c>
      <c r="L80" s="36" t="e" vm="1">
        <f t="shared" si="8"/>
        <v>#VALUE!</v>
      </c>
      <c r="M80" s="36" t="e" vm="1">
        <f t="shared" si="9"/>
        <v>#VALUE!</v>
      </c>
      <c r="N80" s="36" t="e" vm="2">
        <f>[1]!genUniform($N$9,$N$10)</f>
        <v>#VALUE!</v>
      </c>
      <c r="O80" s="36" t="e" vm="1">
        <f t="shared" si="10"/>
        <v>#VALUE!</v>
      </c>
      <c r="P80" s="36" t="e" vm="1">
        <f t="shared" si="11"/>
        <v>#VALUE!</v>
      </c>
    </row>
    <row r="81" spans="1:16">
      <c r="A81" s="36">
        <v>71</v>
      </c>
      <c r="C81" s="36" t="e" vm="2">
        <f>[1]!GenLimitNormal($C$9,$C$10,0,1000,0)</f>
        <v>#VALUE!</v>
      </c>
      <c r="D81" s="36" t="e" vm="2">
        <f>[1]!GenBetaPERT(0,$D$9,1)</f>
        <v>#VALUE!</v>
      </c>
      <c r="E81" s="36" t="e" vm="2">
        <f>[1]!GenLognormal($E$9,$E$10)</f>
        <v>#VALUE!</v>
      </c>
      <c r="F81" s="36" t="e" vm="2">
        <f>[1]!GenLognormal($F$9,$F$10)</f>
        <v>#VALUE!</v>
      </c>
      <c r="G81" s="36" t="e" vm="2">
        <f>[1]!GenLognormal($G$9,$G$10)</f>
        <v>#VALUE!</v>
      </c>
      <c r="H81" s="36" t="e" vm="2">
        <f>[1]!genUniform($H$9,$H$10)</f>
        <v>#VALUE!</v>
      </c>
      <c r="I81" s="36" t="e" vm="1">
        <f t="shared" si="6"/>
        <v>#VALUE!</v>
      </c>
      <c r="J81" s="36" t="e" vm="1">
        <f t="shared" si="7"/>
        <v>#VALUE!</v>
      </c>
      <c r="K81" s="36" t="e" vm="2">
        <f>[1]!genUniform($K$9,$K$10)</f>
        <v>#VALUE!</v>
      </c>
      <c r="L81" s="36" t="e" vm="1">
        <f t="shared" si="8"/>
        <v>#VALUE!</v>
      </c>
      <c r="M81" s="36" t="e" vm="1">
        <f t="shared" si="9"/>
        <v>#VALUE!</v>
      </c>
      <c r="N81" s="36" t="e" vm="2">
        <f>[1]!genUniform($N$9,$N$10)</f>
        <v>#VALUE!</v>
      </c>
      <c r="O81" s="36" t="e" vm="1">
        <f t="shared" si="10"/>
        <v>#VALUE!</v>
      </c>
      <c r="P81" s="36" t="e" vm="1">
        <f t="shared" si="11"/>
        <v>#VALUE!</v>
      </c>
    </row>
    <row r="82" spans="1:16">
      <c r="A82" s="36">
        <v>72</v>
      </c>
      <c r="C82" s="36" t="e" vm="2">
        <f>[1]!GenLimitNormal($C$9,$C$10,0,1000,0)</f>
        <v>#VALUE!</v>
      </c>
      <c r="D82" s="36" t="e" vm="2">
        <f>[1]!GenBetaPERT(0,$D$9,1)</f>
        <v>#VALUE!</v>
      </c>
      <c r="E82" s="36" t="e" vm="2">
        <f>[1]!GenLognormal($E$9,$E$10)</f>
        <v>#VALUE!</v>
      </c>
      <c r="F82" s="36" t="e" vm="2">
        <f>[1]!GenLognormal($F$9,$F$10)</f>
        <v>#VALUE!</v>
      </c>
      <c r="G82" s="36" t="e" vm="2">
        <f>[1]!GenLognormal($G$9,$G$10)</f>
        <v>#VALUE!</v>
      </c>
      <c r="H82" s="36" t="e" vm="2">
        <f>[1]!genUniform($H$9,$H$10)</f>
        <v>#VALUE!</v>
      </c>
      <c r="I82" s="36" t="e" vm="1">
        <f t="shared" si="6"/>
        <v>#VALUE!</v>
      </c>
      <c r="J82" s="36" t="e" vm="1">
        <f t="shared" si="7"/>
        <v>#VALUE!</v>
      </c>
      <c r="K82" s="36" t="e" vm="2">
        <f>[1]!genUniform($K$9,$K$10)</f>
        <v>#VALUE!</v>
      </c>
      <c r="L82" s="36" t="e" vm="1">
        <f t="shared" si="8"/>
        <v>#VALUE!</v>
      </c>
      <c r="M82" s="36" t="e" vm="1">
        <f t="shared" si="9"/>
        <v>#VALUE!</v>
      </c>
      <c r="N82" s="36" t="e" vm="2">
        <f>[1]!genUniform($N$9,$N$10)</f>
        <v>#VALUE!</v>
      </c>
      <c r="O82" s="36" t="e" vm="1">
        <f t="shared" si="10"/>
        <v>#VALUE!</v>
      </c>
      <c r="P82" s="36" t="e" vm="1">
        <f t="shared" si="11"/>
        <v>#VALUE!</v>
      </c>
    </row>
    <row r="83" spans="1:16">
      <c r="A83" s="36">
        <v>73</v>
      </c>
      <c r="C83" s="36" t="e" vm="2">
        <f>[1]!GenLimitNormal($C$9,$C$10,0,1000,0)</f>
        <v>#VALUE!</v>
      </c>
      <c r="D83" s="36" t="e" vm="2">
        <f>[1]!GenBetaPERT(0,$D$9,1)</f>
        <v>#VALUE!</v>
      </c>
      <c r="E83" s="36" t="e" vm="2">
        <f>[1]!GenLognormal($E$9,$E$10)</f>
        <v>#VALUE!</v>
      </c>
      <c r="F83" s="36" t="e" vm="2">
        <f>[1]!GenLognormal($F$9,$F$10)</f>
        <v>#VALUE!</v>
      </c>
      <c r="G83" s="36" t="e" vm="2">
        <f>[1]!GenLognormal($G$9,$G$10)</f>
        <v>#VALUE!</v>
      </c>
      <c r="H83" s="36" t="e" vm="2">
        <f>[1]!genUniform($H$9,$H$10)</f>
        <v>#VALUE!</v>
      </c>
      <c r="I83" s="36" t="e" vm="1">
        <f t="shared" si="6"/>
        <v>#VALUE!</v>
      </c>
      <c r="J83" s="36" t="e" vm="1">
        <f t="shared" si="7"/>
        <v>#VALUE!</v>
      </c>
      <c r="K83" s="36" t="e" vm="2">
        <f>[1]!genUniform($K$9,$K$10)</f>
        <v>#VALUE!</v>
      </c>
      <c r="L83" s="36" t="e" vm="1">
        <f t="shared" si="8"/>
        <v>#VALUE!</v>
      </c>
      <c r="M83" s="36" t="e" vm="1">
        <f t="shared" si="9"/>
        <v>#VALUE!</v>
      </c>
      <c r="N83" s="36" t="e" vm="2">
        <f>[1]!genUniform($N$9,$N$10)</f>
        <v>#VALUE!</v>
      </c>
      <c r="O83" s="36" t="e" vm="1">
        <f t="shared" si="10"/>
        <v>#VALUE!</v>
      </c>
      <c r="P83" s="36" t="e" vm="1">
        <f t="shared" si="11"/>
        <v>#VALUE!</v>
      </c>
    </row>
    <row r="84" spans="1:16">
      <c r="A84" s="36">
        <v>74</v>
      </c>
      <c r="C84" s="36" t="e" vm="2">
        <f>[1]!GenLimitNormal($C$9,$C$10,0,1000,0)</f>
        <v>#VALUE!</v>
      </c>
      <c r="D84" s="36" t="e" vm="2">
        <f>[1]!GenBetaPERT(0,$D$9,1)</f>
        <v>#VALUE!</v>
      </c>
      <c r="E84" s="36" t="e" vm="2">
        <f>[1]!GenLognormal($E$9,$E$10)</f>
        <v>#VALUE!</v>
      </c>
      <c r="F84" s="36" t="e" vm="2">
        <f>[1]!GenLognormal($F$9,$F$10)</f>
        <v>#VALUE!</v>
      </c>
      <c r="G84" s="36" t="e" vm="2">
        <f>[1]!GenLognormal($G$9,$G$10)</f>
        <v>#VALUE!</v>
      </c>
      <c r="H84" s="36" t="e" vm="2">
        <f>[1]!genUniform($H$9,$H$10)</f>
        <v>#VALUE!</v>
      </c>
      <c r="I84" s="36" t="e" vm="1">
        <f t="shared" si="6"/>
        <v>#VALUE!</v>
      </c>
      <c r="J84" s="36" t="e" vm="1">
        <f t="shared" si="7"/>
        <v>#VALUE!</v>
      </c>
      <c r="K84" s="36" t="e" vm="2">
        <f>[1]!genUniform($K$9,$K$10)</f>
        <v>#VALUE!</v>
      </c>
      <c r="L84" s="36" t="e" vm="1">
        <f t="shared" si="8"/>
        <v>#VALUE!</v>
      </c>
      <c r="M84" s="36" t="e" vm="1">
        <f t="shared" si="9"/>
        <v>#VALUE!</v>
      </c>
      <c r="N84" s="36" t="e" vm="2">
        <f>[1]!genUniform($N$9,$N$10)</f>
        <v>#VALUE!</v>
      </c>
      <c r="O84" s="36" t="e" vm="1">
        <f t="shared" si="10"/>
        <v>#VALUE!</v>
      </c>
      <c r="P84" s="36" t="e" vm="1">
        <f t="shared" si="11"/>
        <v>#VALUE!</v>
      </c>
    </row>
    <row r="85" spans="1:16">
      <c r="A85" s="36">
        <v>75</v>
      </c>
      <c r="C85" s="36" t="e" vm="2">
        <f>[1]!GenLimitNormal($C$9,$C$10,0,1000,0)</f>
        <v>#VALUE!</v>
      </c>
      <c r="D85" s="36" t="e" vm="2">
        <f>[1]!GenBetaPERT(0,$D$9,1)</f>
        <v>#VALUE!</v>
      </c>
      <c r="E85" s="36" t="e" vm="2">
        <f>[1]!GenLognormal($E$9,$E$10)</f>
        <v>#VALUE!</v>
      </c>
      <c r="F85" s="36" t="e" vm="2">
        <f>[1]!GenLognormal($F$9,$F$10)</f>
        <v>#VALUE!</v>
      </c>
      <c r="G85" s="36" t="e" vm="2">
        <f>[1]!GenLognormal($G$9,$G$10)</f>
        <v>#VALUE!</v>
      </c>
      <c r="H85" s="36" t="e" vm="2">
        <f>[1]!genUniform($H$9,$H$10)</f>
        <v>#VALUE!</v>
      </c>
      <c r="I85" s="36" t="e" vm="1">
        <f t="shared" si="6"/>
        <v>#VALUE!</v>
      </c>
      <c r="J85" s="36" t="e" vm="1">
        <f t="shared" si="7"/>
        <v>#VALUE!</v>
      </c>
      <c r="K85" s="36" t="e" vm="2">
        <f>[1]!genUniform($K$9,$K$10)</f>
        <v>#VALUE!</v>
      </c>
      <c r="L85" s="36" t="e" vm="1">
        <f t="shared" si="8"/>
        <v>#VALUE!</v>
      </c>
      <c r="M85" s="36" t="e" vm="1">
        <f t="shared" si="9"/>
        <v>#VALUE!</v>
      </c>
      <c r="N85" s="36" t="e" vm="2">
        <f>[1]!genUniform($N$9,$N$10)</f>
        <v>#VALUE!</v>
      </c>
      <c r="O85" s="36" t="e" vm="1">
        <f t="shared" si="10"/>
        <v>#VALUE!</v>
      </c>
      <c r="P85" s="36" t="e" vm="1">
        <f t="shared" si="11"/>
        <v>#VALUE!</v>
      </c>
    </row>
    <row r="86" spans="1:16">
      <c r="A86" s="36">
        <v>76</v>
      </c>
      <c r="C86" s="36" t="e" vm="2">
        <f>[1]!GenLimitNormal($C$9,$C$10,0,1000,0)</f>
        <v>#VALUE!</v>
      </c>
      <c r="D86" s="36" t="e" vm="2">
        <f>[1]!GenBetaPERT(0,$D$9,1)</f>
        <v>#VALUE!</v>
      </c>
      <c r="E86" s="36" t="e" vm="2">
        <f>[1]!GenLognormal($E$9,$E$10)</f>
        <v>#VALUE!</v>
      </c>
      <c r="F86" s="36" t="e" vm="2">
        <f>[1]!GenLognormal($F$9,$F$10)</f>
        <v>#VALUE!</v>
      </c>
      <c r="G86" s="36" t="e" vm="2">
        <f>[1]!GenLognormal($G$9,$G$10)</f>
        <v>#VALUE!</v>
      </c>
      <c r="H86" s="36" t="e" vm="2">
        <f>[1]!genUniform($H$9,$H$10)</f>
        <v>#VALUE!</v>
      </c>
      <c r="I86" s="36" t="e" vm="1">
        <f t="shared" si="6"/>
        <v>#VALUE!</v>
      </c>
      <c r="J86" s="36" t="e" vm="1">
        <f t="shared" si="7"/>
        <v>#VALUE!</v>
      </c>
      <c r="K86" s="36" t="e" vm="2">
        <f>[1]!genUniform($K$9,$K$10)</f>
        <v>#VALUE!</v>
      </c>
      <c r="L86" s="36" t="e" vm="1">
        <f t="shared" si="8"/>
        <v>#VALUE!</v>
      </c>
      <c r="M86" s="36" t="e" vm="1">
        <f t="shared" si="9"/>
        <v>#VALUE!</v>
      </c>
      <c r="N86" s="36" t="e" vm="2">
        <f>[1]!genUniform($N$9,$N$10)</f>
        <v>#VALUE!</v>
      </c>
      <c r="O86" s="36" t="e" vm="1">
        <f t="shared" si="10"/>
        <v>#VALUE!</v>
      </c>
      <c r="P86" s="36" t="e" vm="1">
        <f t="shared" si="11"/>
        <v>#VALUE!</v>
      </c>
    </row>
    <row r="87" spans="1:16">
      <c r="A87" s="36">
        <v>77</v>
      </c>
      <c r="C87" s="36" t="e" vm="2">
        <f>[1]!GenLimitNormal($C$9,$C$10,0,1000,0)</f>
        <v>#VALUE!</v>
      </c>
      <c r="D87" s="36" t="e" vm="2">
        <f>[1]!GenBetaPERT(0,$D$9,1)</f>
        <v>#VALUE!</v>
      </c>
      <c r="E87" s="36" t="e" vm="2">
        <f>[1]!GenLognormal($E$9,$E$10)</f>
        <v>#VALUE!</v>
      </c>
      <c r="F87" s="36" t="e" vm="2">
        <f>[1]!GenLognormal($F$9,$F$10)</f>
        <v>#VALUE!</v>
      </c>
      <c r="G87" s="36" t="e" vm="2">
        <f>[1]!GenLognormal($G$9,$G$10)</f>
        <v>#VALUE!</v>
      </c>
      <c r="H87" s="36" t="e" vm="2">
        <f>[1]!genUniform($H$9,$H$10)</f>
        <v>#VALUE!</v>
      </c>
      <c r="I87" s="36" t="e" vm="1">
        <f t="shared" si="6"/>
        <v>#VALUE!</v>
      </c>
      <c r="J87" s="36" t="e" vm="1">
        <f t="shared" si="7"/>
        <v>#VALUE!</v>
      </c>
      <c r="K87" s="36" t="e" vm="2">
        <f>[1]!genUniform($K$9,$K$10)</f>
        <v>#VALUE!</v>
      </c>
      <c r="L87" s="36" t="e" vm="1">
        <f t="shared" si="8"/>
        <v>#VALUE!</v>
      </c>
      <c r="M87" s="36" t="e" vm="1">
        <f t="shared" si="9"/>
        <v>#VALUE!</v>
      </c>
      <c r="N87" s="36" t="e" vm="2">
        <f>[1]!genUniform($N$9,$N$10)</f>
        <v>#VALUE!</v>
      </c>
      <c r="O87" s="36" t="e" vm="1">
        <f t="shared" si="10"/>
        <v>#VALUE!</v>
      </c>
      <c r="P87" s="36" t="e" vm="1">
        <f t="shared" si="11"/>
        <v>#VALUE!</v>
      </c>
    </row>
    <row r="88" spans="1:16">
      <c r="A88" s="36">
        <v>78</v>
      </c>
      <c r="C88" s="36" t="e" vm="2">
        <f>[1]!GenLimitNormal($C$9,$C$10,0,1000,0)</f>
        <v>#VALUE!</v>
      </c>
      <c r="D88" s="36" t="e" vm="2">
        <f>[1]!GenBetaPERT(0,$D$9,1)</f>
        <v>#VALUE!</v>
      </c>
      <c r="E88" s="36" t="e" vm="2">
        <f>[1]!GenLognormal($E$9,$E$10)</f>
        <v>#VALUE!</v>
      </c>
      <c r="F88" s="36" t="e" vm="2">
        <f>[1]!GenLognormal($F$9,$F$10)</f>
        <v>#VALUE!</v>
      </c>
      <c r="G88" s="36" t="e" vm="2">
        <f>[1]!GenLognormal($G$9,$G$10)</f>
        <v>#VALUE!</v>
      </c>
      <c r="H88" s="36" t="e" vm="2">
        <f>[1]!genUniform($H$9,$H$10)</f>
        <v>#VALUE!</v>
      </c>
      <c r="I88" s="36" t="e" vm="1">
        <f t="shared" si="6"/>
        <v>#VALUE!</v>
      </c>
      <c r="J88" s="36" t="e" vm="1">
        <f t="shared" si="7"/>
        <v>#VALUE!</v>
      </c>
      <c r="K88" s="36" t="e" vm="2">
        <f>[1]!genUniform($K$9,$K$10)</f>
        <v>#VALUE!</v>
      </c>
      <c r="L88" s="36" t="e" vm="1">
        <f t="shared" si="8"/>
        <v>#VALUE!</v>
      </c>
      <c r="M88" s="36" t="e" vm="1">
        <f t="shared" si="9"/>
        <v>#VALUE!</v>
      </c>
      <c r="N88" s="36" t="e" vm="2">
        <f>[1]!genUniform($N$9,$N$10)</f>
        <v>#VALUE!</v>
      </c>
      <c r="O88" s="36" t="e" vm="1">
        <f t="shared" si="10"/>
        <v>#VALUE!</v>
      </c>
      <c r="P88" s="36" t="e" vm="1">
        <f t="shared" si="11"/>
        <v>#VALUE!</v>
      </c>
    </row>
    <row r="89" spans="1:16">
      <c r="A89" s="36">
        <v>79</v>
      </c>
      <c r="C89" s="36" t="e" vm="2">
        <f>[1]!GenLimitNormal($C$9,$C$10,0,1000,0)</f>
        <v>#VALUE!</v>
      </c>
      <c r="D89" s="36" t="e" vm="2">
        <f>[1]!GenBetaPERT(0,$D$9,1)</f>
        <v>#VALUE!</v>
      </c>
      <c r="E89" s="36" t="e" vm="2">
        <f>[1]!GenLognormal($E$9,$E$10)</f>
        <v>#VALUE!</v>
      </c>
      <c r="F89" s="36" t="e" vm="2">
        <f>[1]!GenLognormal($F$9,$F$10)</f>
        <v>#VALUE!</v>
      </c>
      <c r="G89" s="36" t="e" vm="2">
        <f>[1]!GenLognormal($G$9,$G$10)</f>
        <v>#VALUE!</v>
      </c>
      <c r="H89" s="36" t="e" vm="2">
        <f>[1]!genUniform($H$9,$H$10)</f>
        <v>#VALUE!</v>
      </c>
      <c r="I89" s="36" t="e" vm="1">
        <f t="shared" si="6"/>
        <v>#VALUE!</v>
      </c>
      <c r="J89" s="36" t="e" vm="1">
        <f t="shared" si="7"/>
        <v>#VALUE!</v>
      </c>
      <c r="K89" s="36" t="e" vm="2">
        <f>[1]!genUniform($K$9,$K$10)</f>
        <v>#VALUE!</v>
      </c>
      <c r="L89" s="36" t="e" vm="1">
        <f t="shared" si="8"/>
        <v>#VALUE!</v>
      </c>
      <c r="M89" s="36" t="e" vm="1">
        <f t="shared" si="9"/>
        <v>#VALUE!</v>
      </c>
      <c r="N89" s="36" t="e" vm="2">
        <f>[1]!genUniform($N$9,$N$10)</f>
        <v>#VALUE!</v>
      </c>
      <c r="O89" s="36" t="e" vm="1">
        <f t="shared" si="10"/>
        <v>#VALUE!</v>
      </c>
      <c r="P89" s="36" t="e" vm="1">
        <f t="shared" si="11"/>
        <v>#VALUE!</v>
      </c>
    </row>
    <row r="90" spans="1:16">
      <c r="A90" s="36">
        <v>80</v>
      </c>
      <c r="C90" s="36" t="e" vm="2">
        <f>[1]!GenLimitNormal($C$9,$C$10,0,1000,0)</f>
        <v>#VALUE!</v>
      </c>
      <c r="D90" s="36" t="e" vm="2">
        <f>[1]!GenBetaPERT(0,$D$9,1)</f>
        <v>#VALUE!</v>
      </c>
      <c r="E90" s="36" t="e" vm="2">
        <f>[1]!GenLognormal($E$9,$E$10)</f>
        <v>#VALUE!</v>
      </c>
      <c r="F90" s="36" t="e" vm="2">
        <f>[1]!GenLognormal($F$9,$F$10)</f>
        <v>#VALUE!</v>
      </c>
      <c r="G90" s="36" t="e" vm="2">
        <f>[1]!GenLognormal($G$9,$G$10)</f>
        <v>#VALUE!</v>
      </c>
      <c r="H90" s="36" t="e" vm="2">
        <f>[1]!genUniform($H$9,$H$10)</f>
        <v>#VALUE!</v>
      </c>
      <c r="I90" s="36" t="e" vm="1">
        <f t="shared" si="6"/>
        <v>#VALUE!</v>
      </c>
      <c r="J90" s="36" t="e" vm="1">
        <f t="shared" si="7"/>
        <v>#VALUE!</v>
      </c>
      <c r="K90" s="36" t="e" vm="2">
        <f>[1]!genUniform($K$9,$K$10)</f>
        <v>#VALUE!</v>
      </c>
      <c r="L90" s="36" t="e" vm="1">
        <f t="shared" si="8"/>
        <v>#VALUE!</v>
      </c>
      <c r="M90" s="36" t="e" vm="1">
        <f t="shared" si="9"/>
        <v>#VALUE!</v>
      </c>
      <c r="N90" s="36" t="e" vm="2">
        <f>[1]!genUniform($N$9,$N$10)</f>
        <v>#VALUE!</v>
      </c>
      <c r="O90" s="36" t="e" vm="1">
        <f t="shared" si="10"/>
        <v>#VALUE!</v>
      </c>
      <c r="P90" s="36" t="e" vm="1">
        <f t="shared" si="11"/>
        <v>#VALUE!</v>
      </c>
    </row>
    <row r="91" spans="1:16">
      <c r="A91" s="36">
        <v>81</v>
      </c>
      <c r="C91" s="36" t="e" vm="2">
        <f>[1]!GenLimitNormal($C$9,$C$10,0,1000,0)</f>
        <v>#VALUE!</v>
      </c>
      <c r="D91" s="36" t="e" vm="2">
        <f>[1]!GenBetaPERT(0,$D$9,1)</f>
        <v>#VALUE!</v>
      </c>
      <c r="E91" s="36" t="e" vm="2">
        <f>[1]!GenLognormal($E$9,$E$10)</f>
        <v>#VALUE!</v>
      </c>
      <c r="F91" s="36" t="e" vm="2">
        <f>[1]!GenLognormal($F$9,$F$10)</f>
        <v>#VALUE!</v>
      </c>
      <c r="G91" s="36" t="e" vm="2">
        <f>[1]!GenLognormal($G$9,$G$10)</f>
        <v>#VALUE!</v>
      </c>
      <c r="H91" s="36" t="e" vm="2">
        <f>[1]!genUniform($H$9,$H$10)</f>
        <v>#VALUE!</v>
      </c>
      <c r="I91" s="36" t="e" vm="1">
        <f t="shared" si="6"/>
        <v>#VALUE!</v>
      </c>
      <c r="J91" s="36" t="e" vm="1">
        <f t="shared" si="7"/>
        <v>#VALUE!</v>
      </c>
      <c r="K91" s="36" t="e" vm="2">
        <f>[1]!genUniform($K$9,$K$10)</f>
        <v>#VALUE!</v>
      </c>
      <c r="L91" s="36" t="e" vm="1">
        <f t="shared" si="8"/>
        <v>#VALUE!</v>
      </c>
      <c r="M91" s="36" t="e" vm="1">
        <f t="shared" si="9"/>
        <v>#VALUE!</v>
      </c>
      <c r="N91" s="36" t="e" vm="2">
        <f>[1]!genUniform($N$9,$N$10)</f>
        <v>#VALUE!</v>
      </c>
      <c r="O91" s="36" t="e" vm="1">
        <f t="shared" si="10"/>
        <v>#VALUE!</v>
      </c>
      <c r="P91" s="36" t="e" vm="1">
        <f t="shared" si="11"/>
        <v>#VALUE!</v>
      </c>
    </row>
    <row r="92" spans="1:16">
      <c r="A92" s="36">
        <v>82</v>
      </c>
      <c r="C92" s="36" t="e" vm="2">
        <f>[1]!GenLimitNormal($C$9,$C$10,0,1000,0)</f>
        <v>#VALUE!</v>
      </c>
      <c r="D92" s="36" t="e" vm="2">
        <f>[1]!GenBetaPERT(0,$D$9,1)</f>
        <v>#VALUE!</v>
      </c>
      <c r="E92" s="36" t="e" vm="2">
        <f>[1]!GenLognormal($E$9,$E$10)</f>
        <v>#VALUE!</v>
      </c>
      <c r="F92" s="36" t="e" vm="2">
        <f>[1]!GenLognormal($F$9,$F$10)</f>
        <v>#VALUE!</v>
      </c>
      <c r="G92" s="36" t="e" vm="2">
        <f>[1]!GenLognormal($G$9,$G$10)</f>
        <v>#VALUE!</v>
      </c>
      <c r="H92" s="36" t="e" vm="2">
        <f>[1]!genUniform($H$9,$H$10)</f>
        <v>#VALUE!</v>
      </c>
      <c r="I92" s="36" t="e" vm="1">
        <f t="shared" si="6"/>
        <v>#VALUE!</v>
      </c>
      <c r="J92" s="36" t="e" vm="1">
        <f t="shared" si="7"/>
        <v>#VALUE!</v>
      </c>
      <c r="K92" s="36" t="e" vm="2">
        <f>[1]!genUniform($K$9,$K$10)</f>
        <v>#VALUE!</v>
      </c>
      <c r="L92" s="36" t="e" vm="1">
        <f t="shared" si="8"/>
        <v>#VALUE!</v>
      </c>
      <c r="M92" s="36" t="e" vm="1">
        <f t="shared" si="9"/>
        <v>#VALUE!</v>
      </c>
      <c r="N92" s="36" t="e" vm="2">
        <f>[1]!genUniform($N$9,$N$10)</f>
        <v>#VALUE!</v>
      </c>
      <c r="O92" s="36" t="e" vm="1">
        <f t="shared" si="10"/>
        <v>#VALUE!</v>
      </c>
      <c r="P92" s="36" t="e" vm="1">
        <f t="shared" si="11"/>
        <v>#VALUE!</v>
      </c>
    </row>
    <row r="93" spans="1:16">
      <c r="A93" s="36">
        <v>83</v>
      </c>
      <c r="C93" s="36" t="e" vm="2">
        <f>[1]!GenLimitNormal($C$9,$C$10,0,1000,0)</f>
        <v>#VALUE!</v>
      </c>
      <c r="D93" s="36" t="e" vm="2">
        <f>[1]!GenBetaPERT(0,$D$9,1)</f>
        <v>#VALUE!</v>
      </c>
      <c r="E93" s="36" t="e" vm="2">
        <f>[1]!GenLognormal($E$9,$E$10)</f>
        <v>#VALUE!</v>
      </c>
      <c r="F93" s="36" t="e" vm="2">
        <f>[1]!GenLognormal($F$9,$F$10)</f>
        <v>#VALUE!</v>
      </c>
      <c r="G93" s="36" t="e" vm="2">
        <f>[1]!GenLognormal($G$9,$G$10)</f>
        <v>#VALUE!</v>
      </c>
      <c r="H93" s="36" t="e" vm="2">
        <f>[1]!genUniform($H$9,$H$10)</f>
        <v>#VALUE!</v>
      </c>
      <c r="I93" s="36" t="e" vm="1">
        <f t="shared" si="6"/>
        <v>#VALUE!</v>
      </c>
      <c r="J93" s="36" t="e" vm="1">
        <f t="shared" si="7"/>
        <v>#VALUE!</v>
      </c>
      <c r="K93" s="36" t="e" vm="2">
        <f>[1]!genUniform($K$9,$K$10)</f>
        <v>#VALUE!</v>
      </c>
      <c r="L93" s="36" t="e" vm="1">
        <f t="shared" si="8"/>
        <v>#VALUE!</v>
      </c>
      <c r="M93" s="36" t="e" vm="1">
        <f t="shared" si="9"/>
        <v>#VALUE!</v>
      </c>
      <c r="N93" s="36" t="e" vm="2">
        <f>[1]!genUniform($N$9,$N$10)</f>
        <v>#VALUE!</v>
      </c>
      <c r="O93" s="36" t="e" vm="1">
        <f t="shared" si="10"/>
        <v>#VALUE!</v>
      </c>
      <c r="P93" s="36" t="e" vm="1">
        <f t="shared" si="11"/>
        <v>#VALUE!</v>
      </c>
    </row>
    <row r="94" spans="1:16">
      <c r="A94" s="36">
        <v>84</v>
      </c>
      <c r="C94" s="36" t="e" vm="2">
        <f>[1]!GenLimitNormal($C$9,$C$10,0,1000,0)</f>
        <v>#VALUE!</v>
      </c>
      <c r="D94" s="36" t="e" vm="2">
        <f>[1]!GenBetaPERT(0,$D$9,1)</f>
        <v>#VALUE!</v>
      </c>
      <c r="E94" s="36" t="e" vm="2">
        <f>[1]!GenLognormal($E$9,$E$10)</f>
        <v>#VALUE!</v>
      </c>
      <c r="F94" s="36" t="e" vm="2">
        <f>[1]!GenLognormal($F$9,$F$10)</f>
        <v>#VALUE!</v>
      </c>
      <c r="G94" s="36" t="e" vm="2">
        <f>[1]!GenLognormal($G$9,$G$10)</f>
        <v>#VALUE!</v>
      </c>
      <c r="H94" s="36" t="e" vm="2">
        <f>[1]!genUniform($H$9,$H$10)</f>
        <v>#VALUE!</v>
      </c>
      <c r="I94" s="36" t="e" vm="1">
        <f t="shared" si="6"/>
        <v>#VALUE!</v>
      </c>
      <c r="J94" s="36" t="e" vm="1">
        <f t="shared" si="7"/>
        <v>#VALUE!</v>
      </c>
      <c r="K94" s="36" t="e" vm="2">
        <f>[1]!genUniform($K$9,$K$10)</f>
        <v>#VALUE!</v>
      </c>
      <c r="L94" s="36" t="e" vm="1">
        <f t="shared" si="8"/>
        <v>#VALUE!</v>
      </c>
      <c r="M94" s="36" t="e" vm="1">
        <f t="shared" si="9"/>
        <v>#VALUE!</v>
      </c>
      <c r="N94" s="36" t="e" vm="2">
        <f>[1]!genUniform($N$9,$N$10)</f>
        <v>#VALUE!</v>
      </c>
      <c r="O94" s="36" t="e" vm="1">
        <f t="shared" si="10"/>
        <v>#VALUE!</v>
      </c>
      <c r="P94" s="36" t="e" vm="1">
        <f t="shared" si="11"/>
        <v>#VALUE!</v>
      </c>
    </row>
    <row r="95" spans="1:16">
      <c r="A95" s="36">
        <v>85</v>
      </c>
      <c r="C95" s="36" t="e" vm="2">
        <f>[1]!GenLimitNormal($C$9,$C$10,0,1000,0)</f>
        <v>#VALUE!</v>
      </c>
      <c r="D95" s="36" t="e" vm="2">
        <f>[1]!GenBetaPERT(0,$D$9,1)</f>
        <v>#VALUE!</v>
      </c>
      <c r="E95" s="36" t="e" vm="2">
        <f>[1]!GenLognormal($E$9,$E$10)</f>
        <v>#VALUE!</v>
      </c>
      <c r="F95" s="36" t="e" vm="2">
        <f>[1]!GenLognormal($F$9,$F$10)</f>
        <v>#VALUE!</v>
      </c>
      <c r="G95" s="36" t="e" vm="2">
        <f>[1]!GenLognormal($G$9,$G$10)</f>
        <v>#VALUE!</v>
      </c>
      <c r="H95" s="36" t="e" vm="2">
        <f>[1]!genUniform($H$9,$H$10)</f>
        <v>#VALUE!</v>
      </c>
      <c r="I95" s="36" t="e" vm="1">
        <f t="shared" si="6"/>
        <v>#VALUE!</v>
      </c>
      <c r="J95" s="36" t="e" vm="1">
        <f t="shared" si="7"/>
        <v>#VALUE!</v>
      </c>
      <c r="K95" s="36" t="e" vm="2">
        <f>[1]!genUniform($K$9,$K$10)</f>
        <v>#VALUE!</v>
      </c>
      <c r="L95" s="36" t="e" vm="1">
        <f t="shared" si="8"/>
        <v>#VALUE!</v>
      </c>
      <c r="M95" s="36" t="e" vm="1">
        <f t="shared" si="9"/>
        <v>#VALUE!</v>
      </c>
      <c r="N95" s="36" t="e" vm="2">
        <f>[1]!genUniform($N$9,$N$10)</f>
        <v>#VALUE!</v>
      </c>
      <c r="O95" s="36" t="e" vm="1">
        <f t="shared" si="10"/>
        <v>#VALUE!</v>
      </c>
      <c r="P95" s="36" t="e" vm="1">
        <f t="shared" si="11"/>
        <v>#VALUE!</v>
      </c>
    </row>
    <row r="96" spans="1:16">
      <c r="A96" s="36">
        <v>86</v>
      </c>
      <c r="C96" s="36" t="e" vm="2">
        <f>[1]!GenLimitNormal($C$9,$C$10,0,1000,0)</f>
        <v>#VALUE!</v>
      </c>
      <c r="D96" s="36" t="e" vm="2">
        <f>[1]!GenBetaPERT(0,$D$9,1)</f>
        <v>#VALUE!</v>
      </c>
      <c r="E96" s="36" t="e" vm="2">
        <f>[1]!GenLognormal($E$9,$E$10)</f>
        <v>#VALUE!</v>
      </c>
      <c r="F96" s="36" t="e" vm="2">
        <f>[1]!GenLognormal($F$9,$F$10)</f>
        <v>#VALUE!</v>
      </c>
      <c r="G96" s="36" t="e" vm="2">
        <f>[1]!GenLognormal($G$9,$G$10)</f>
        <v>#VALUE!</v>
      </c>
      <c r="H96" s="36" t="e" vm="2">
        <f>[1]!genUniform($H$9,$H$10)</f>
        <v>#VALUE!</v>
      </c>
      <c r="I96" s="36" t="e" vm="1">
        <f t="shared" si="6"/>
        <v>#VALUE!</v>
      </c>
      <c r="J96" s="36" t="e" vm="1">
        <f t="shared" si="7"/>
        <v>#VALUE!</v>
      </c>
      <c r="K96" s="36" t="e" vm="2">
        <f>[1]!genUniform($K$9,$K$10)</f>
        <v>#VALUE!</v>
      </c>
      <c r="L96" s="36" t="e" vm="1">
        <f t="shared" si="8"/>
        <v>#VALUE!</v>
      </c>
      <c r="M96" s="36" t="e" vm="1">
        <f t="shared" si="9"/>
        <v>#VALUE!</v>
      </c>
      <c r="N96" s="36" t="e" vm="2">
        <f>[1]!genUniform($N$9,$N$10)</f>
        <v>#VALUE!</v>
      </c>
      <c r="O96" s="36" t="e" vm="1">
        <f t="shared" si="10"/>
        <v>#VALUE!</v>
      </c>
      <c r="P96" s="36" t="e" vm="1">
        <f t="shared" si="11"/>
        <v>#VALUE!</v>
      </c>
    </row>
    <row r="97" spans="1:16">
      <c r="A97" s="36">
        <v>87</v>
      </c>
      <c r="C97" s="36" t="e" vm="2">
        <f>[1]!GenLimitNormal($C$9,$C$10,0,1000,0)</f>
        <v>#VALUE!</v>
      </c>
      <c r="D97" s="36" t="e" vm="2">
        <f>[1]!GenBetaPERT(0,$D$9,1)</f>
        <v>#VALUE!</v>
      </c>
      <c r="E97" s="36" t="e" vm="2">
        <f>[1]!GenLognormal($E$9,$E$10)</f>
        <v>#VALUE!</v>
      </c>
      <c r="F97" s="36" t="e" vm="2">
        <f>[1]!GenLognormal($F$9,$F$10)</f>
        <v>#VALUE!</v>
      </c>
      <c r="G97" s="36" t="e" vm="2">
        <f>[1]!GenLognormal($G$9,$G$10)</f>
        <v>#VALUE!</v>
      </c>
      <c r="H97" s="36" t="e" vm="2">
        <f>[1]!genUniform($H$9,$H$10)</f>
        <v>#VALUE!</v>
      </c>
      <c r="I97" s="36" t="e" vm="1">
        <f t="shared" si="6"/>
        <v>#VALUE!</v>
      </c>
      <c r="J97" s="36" t="e" vm="1">
        <f t="shared" si="7"/>
        <v>#VALUE!</v>
      </c>
      <c r="K97" s="36" t="e" vm="2">
        <f>[1]!genUniform($K$9,$K$10)</f>
        <v>#VALUE!</v>
      </c>
      <c r="L97" s="36" t="e" vm="1">
        <f t="shared" si="8"/>
        <v>#VALUE!</v>
      </c>
      <c r="M97" s="36" t="e" vm="1">
        <f t="shared" si="9"/>
        <v>#VALUE!</v>
      </c>
      <c r="N97" s="36" t="e" vm="2">
        <f>[1]!genUniform($N$9,$N$10)</f>
        <v>#VALUE!</v>
      </c>
      <c r="O97" s="36" t="e" vm="1">
        <f t="shared" si="10"/>
        <v>#VALUE!</v>
      </c>
      <c r="P97" s="36" t="e" vm="1">
        <f t="shared" si="11"/>
        <v>#VALUE!</v>
      </c>
    </row>
    <row r="98" spans="1:16">
      <c r="A98" s="36">
        <v>88</v>
      </c>
      <c r="C98" s="36" t="e" vm="2">
        <f>[1]!GenLimitNormal($C$9,$C$10,0,1000,0)</f>
        <v>#VALUE!</v>
      </c>
      <c r="D98" s="36" t="e" vm="2">
        <f>[1]!GenBetaPERT(0,$D$9,1)</f>
        <v>#VALUE!</v>
      </c>
      <c r="E98" s="36" t="e" vm="2">
        <f>[1]!GenLognormal($E$9,$E$10)</f>
        <v>#VALUE!</v>
      </c>
      <c r="F98" s="36" t="e" vm="2">
        <f>[1]!GenLognormal($F$9,$F$10)</f>
        <v>#VALUE!</v>
      </c>
      <c r="G98" s="36" t="e" vm="2">
        <f>[1]!GenLognormal($G$9,$G$10)</f>
        <v>#VALUE!</v>
      </c>
      <c r="H98" s="36" t="e" vm="2">
        <f>[1]!genUniform($H$9,$H$10)</f>
        <v>#VALUE!</v>
      </c>
      <c r="I98" s="36" t="e" vm="1">
        <f t="shared" si="6"/>
        <v>#VALUE!</v>
      </c>
      <c r="J98" s="36" t="e" vm="1">
        <f t="shared" si="7"/>
        <v>#VALUE!</v>
      </c>
      <c r="K98" s="36" t="e" vm="2">
        <f>[1]!genUniform($K$9,$K$10)</f>
        <v>#VALUE!</v>
      </c>
      <c r="L98" s="36" t="e" vm="1">
        <f t="shared" si="8"/>
        <v>#VALUE!</v>
      </c>
      <c r="M98" s="36" t="e" vm="1">
        <f t="shared" si="9"/>
        <v>#VALUE!</v>
      </c>
      <c r="N98" s="36" t="e" vm="2">
        <f>[1]!genUniform($N$9,$N$10)</f>
        <v>#VALUE!</v>
      </c>
      <c r="O98" s="36" t="e" vm="1">
        <f t="shared" si="10"/>
        <v>#VALUE!</v>
      </c>
      <c r="P98" s="36" t="e" vm="1">
        <f t="shared" si="11"/>
        <v>#VALUE!</v>
      </c>
    </row>
    <row r="99" spans="1:16">
      <c r="A99" s="36">
        <v>89</v>
      </c>
      <c r="C99" s="36" t="e" vm="2">
        <f>[1]!GenLimitNormal($C$9,$C$10,0,1000,0)</f>
        <v>#VALUE!</v>
      </c>
      <c r="D99" s="36" t="e" vm="2">
        <f>[1]!GenBetaPERT(0,$D$9,1)</f>
        <v>#VALUE!</v>
      </c>
      <c r="E99" s="36" t="e" vm="2">
        <f>[1]!GenLognormal($E$9,$E$10)</f>
        <v>#VALUE!</v>
      </c>
      <c r="F99" s="36" t="e" vm="2">
        <f>[1]!GenLognormal($F$9,$F$10)</f>
        <v>#VALUE!</v>
      </c>
      <c r="G99" s="36" t="e" vm="2">
        <f>[1]!GenLognormal($G$9,$G$10)</f>
        <v>#VALUE!</v>
      </c>
      <c r="H99" s="36" t="e" vm="2">
        <f>[1]!genUniform($H$9,$H$10)</f>
        <v>#VALUE!</v>
      </c>
      <c r="I99" s="36" t="e" vm="1">
        <f t="shared" si="6"/>
        <v>#VALUE!</v>
      </c>
      <c r="J99" s="36" t="e" vm="1">
        <f t="shared" si="7"/>
        <v>#VALUE!</v>
      </c>
      <c r="K99" s="36" t="e" vm="2">
        <f>[1]!genUniform($K$9,$K$10)</f>
        <v>#VALUE!</v>
      </c>
      <c r="L99" s="36" t="e" vm="1">
        <f t="shared" si="8"/>
        <v>#VALUE!</v>
      </c>
      <c r="M99" s="36" t="e" vm="1">
        <f t="shared" si="9"/>
        <v>#VALUE!</v>
      </c>
      <c r="N99" s="36" t="e" vm="2">
        <f>[1]!genUniform($N$9,$N$10)</f>
        <v>#VALUE!</v>
      </c>
      <c r="O99" s="36" t="e" vm="1">
        <f t="shared" si="10"/>
        <v>#VALUE!</v>
      </c>
      <c r="P99" s="36" t="e" vm="1">
        <f t="shared" si="11"/>
        <v>#VALUE!</v>
      </c>
    </row>
    <row r="100" spans="1:16">
      <c r="A100" s="36">
        <v>90</v>
      </c>
      <c r="C100" s="36" t="e" vm="2">
        <f>[1]!GenLimitNormal($C$9,$C$10,0,1000,0)</f>
        <v>#VALUE!</v>
      </c>
      <c r="D100" s="36" t="e" vm="2">
        <f>[1]!GenBetaPERT(0,$D$9,1)</f>
        <v>#VALUE!</v>
      </c>
      <c r="E100" s="36" t="e" vm="2">
        <f>[1]!GenLognormal($E$9,$E$10)</f>
        <v>#VALUE!</v>
      </c>
      <c r="F100" s="36" t="e" vm="2">
        <f>[1]!GenLognormal($F$9,$F$10)</f>
        <v>#VALUE!</v>
      </c>
      <c r="G100" s="36" t="e" vm="2">
        <f>[1]!GenLognormal($G$9,$G$10)</f>
        <v>#VALUE!</v>
      </c>
      <c r="H100" s="36" t="e" vm="2">
        <f>[1]!genUniform($H$9,$H$10)</f>
        <v>#VALUE!</v>
      </c>
      <c r="I100" s="36" t="e" vm="1">
        <f t="shared" si="6"/>
        <v>#VALUE!</v>
      </c>
      <c r="J100" s="36" t="e" vm="1">
        <f t="shared" si="7"/>
        <v>#VALUE!</v>
      </c>
      <c r="K100" s="36" t="e" vm="2">
        <f>[1]!genUniform($K$9,$K$10)</f>
        <v>#VALUE!</v>
      </c>
      <c r="L100" s="36" t="e" vm="1">
        <f t="shared" si="8"/>
        <v>#VALUE!</v>
      </c>
      <c r="M100" s="36" t="e" vm="1">
        <f t="shared" si="9"/>
        <v>#VALUE!</v>
      </c>
      <c r="N100" s="36" t="e" vm="2">
        <f>[1]!genUniform($N$9,$N$10)</f>
        <v>#VALUE!</v>
      </c>
      <c r="O100" s="36" t="e" vm="1">
        <f t="shared" si="10"/>
        <v>#VALUE!</v>
      </c>
      <c r="P100" s="36" t="e" vm="1">
        <f t="shared" si="11"/>
        <v>#VALUE!</v>
      </c>
    </row>
    <row r="101" spans="1:16">
      <c r="A101" s="36">
        <v>91</v>
      </c>
      <c r="C101" s="36" t="e" vm="2">
        <f>[1]!GenLimitNormal($C$9,$C$10,0,1000,0)</f>
        <v>#VALUE!</v>
      </c>
      <c r="D101" s="36" t="e" vm="2">
        <f>[1]!GenBetaPERT(0,$D$9,1)</f>
        <v>#VALUE!</v>
      </c>
      <c r="E101" s="36" t="e" vm="2">
        <f>[1]!GenLognormal($E$9,$E$10)</f>
        <v>#VALUE!</v>
      </c>
      <c r="F101" s="36" t="e" vm="2">
        <f>[1]!GenLognormal($F$9,$F$10)</f>
        <v>#VALUE!</v>
      </c>
      <c r="G101" s="36" t="e" vm="2">
        <f>[1]!GenLognormal($G$9,$G$10)</f>
        <v>#VALUE!</v>
      </c>
      <c r="H101" s="36" t="e" vm="2">
        <f>[1]!genUniform($H$9,$H$10)</f>
        <v>#VALUE!</v>
      </c>
      <c r="I101" s="36" t="e" vm="1">
        <f t="shared" si="6"/>
        <v>#VALUE!</v>
      </c>
      <c r="J101" s="36" t="e" vm="1">
        <f t="shared" si="7"/>
        <v>#VALUE!</v>
      </c>
      <c r="K101" s="36" t="e" vm="2">
        <f>[1]!genUniform($K$9,$K$10)</f>
        <v>#VALUE!</v>
      </c>
      <c r="L101" s="36" t="e" vm="1">
        <f t="shared" si="8"/>
        <v>#VALUE!</v>
      </c>
      <c r="M101" s="36" t="e" vm="1">
        <f t="shared" si="9"/>
        <v>#VALUE!</v>
      </c>
      <c r="N101" s="36" t="e" vm="2">
        <f>[1]!genUniform($N$9,$N$10)</f>
        <v>#VALUE!</v>
      </c>
      <c r="O101" s="36" t="e" vm="1">
        <f t="shared" si="10"/>
        <v>#VALUE!</v>
      </c>
      <c r="P101" s="36" t="e" vm="1">
        <f t="shared" si="11"/>
        <v>#VALUE!</v>
      </c>
    </row>
    <row r="102" spans="1:16">
      <c r="A102" s="36">
        <v>92</v>
      </c>
      <c r="C102" s="36" t="e" vm="2">
        <f>[1]!GenLimitNormal($C$9,$C$10,0,1000,0)</f>
        <v>#VALUE!</v>
      </c>
      <c r="D102" s="36" t="e" vm="2">
        <f>[1]!GenBetaPERT(0,$D$9,1)</f>
        <v>#VALUE!</v>
      </c>
      <c r="E102" s="36" t="e" vm="2">
        <f>[1]!GenLognormal($E$9,$E$10)</f>
        <v>#VALUE!</v>
      </c>
      <c r="F102" s="36" t="e" vm="2">
        <f>[1]!GenLognormal($F$9,$F$10)</f>
        <v>#VALUE!</v>
      </c>
      <c r="G102" s="36" t="e" vm="2">
        <f>[1]!GenLognormal($G$9,$G$10)</f>
        <v>#VALUE!</v>
      </c>
      <c r="H102" s="36" t="e" vm="2">
        <f>[1]!genUniform($H$9,$H$10)</f>
        <v>#VALUE!</v>
      </c>
      <c r="I102" s="36" t="e" vm="1">
        <f t="shared" si="6"/>
        <v>#VALUE!</v>
      </c>
      <c r="J102" s="36" t="e" vm="1">
        <f t="shared" si="7"/>
        <v>#VALUE!</v>
      </c>
      <c r="K102" s="36" t="e" vm="2">
        <f>[1]!genUniform($K$9,$K$10)</f>
        <v>#VALUE!</v>
      </c>
      <c r="L102" s="36" t="e" vm="1">
        <f t="shared" si="8"/>
        <v>#VALUE!</v>
      </c>
      <c r="M102" s="36" t="e" vm="1">
        <f t="shared" si="9"/>
        <v>#VALUE!</v>
      </c>
      <c r="N102" s="36" t="e" vm="2">
        <f>[1]!genUniform($N$9,$N$10)</f>
        <v>#VALUE!</v>
      </c>
      <c r="O102" s="36" t="e" vm="1">
        <f t="shared" si="10"/>
        <v>#VALUE!</v>
      </c>
      <c r="P102" s="36" t="e" vm="1">
        <f t="shared" si="11"/>
        <v>#VALUE!</v>
      </c>
    </row>
    <row r="103" spans="1:16">
      <c r="A103" s="36">
        <v>93</v>
      </c>
      <c r="C103" s="36" t="e" vm="2">
        <f>[1]!GenLimitNormal($C$9,$C$10,0,1000,0)</f>
        <v>#VALUE!</v>
      </c>
      <c r="D103" s="36" t="e" vm="2">
        <f>[1]!GenBetaPERT(0,$D$9,1)</f>
        <v>#VALUE!</v>
      </c>
      <c r="E103" s="36" t="e" vm="2">
        <f>[1]!GenLognormal($E$9,$E$10)</f>
        <v>#VALUE!</v>
      </c>
      <c r="F103" s="36" t="e" vm="2">
        <f>[1]!GenLognormal($F$9,$F$10)</f>
        <v>#VALUE!</v>
      </c>
      <c r="G103" s="36" t="e" vm="2">
        <f>[1]!GenLognormal($G$9,$G$10)</f>
        <v>#VALUE!</v>
      </c>
      <c r="H103" s="36" t="e" vm="2">
        <f>[1]!genUniform($H$9,$H$10)</f>
        <v>#VALUE!</v>
      </c>
      <c r="I103" s="36" t="e" vm="1">
        <f t="shared" si="6"/>
        <v>#VALUE!</v>
      </c>
      <c r="J103" s="36" t="e" vm="1">
        <f t="shared" si="7"/>
        <v>#VALUE!</v>
      </c>
      <c r="K103" s="36" t="e" vm="2">
        <f>[1]!genUniform($K$9,$K$10)</f>
        <v>#VALUE!</v>
      </c>
      <c r="L103" s="36" t="e" vm="1">
        <f t="shared" si="8"/>
        <v>#VALUE!</v>
      </c>
      <c r="M103" s="36" t="e" vm="1">
        <f t="shared" si="9"/>
        <v>#VALUE!</v>
      </c>
      <c r="N103" s="36" t="e" vm="2">
        <f>[1]!genUniform($N$9,$N$10)</f>
        <v>#VALUE!</v>
      </c>
      <c r="O103" s="36" t="e" vm="1">
        <f t="shared" si="10"/>
        <v>#VALUE!</v>
      </c>
      <c r="P103" s="36" t="e" vm="1">
        <f t="shared" si="11"/>
        <v>#VALUE!</v>
      </c>
    </row>
    <row r="104" spans="1:16">
      <c r="A104" s="36">
        <v>94</v>
      </c>
      <c r="C104" s="36" t="e" vm="2">
        <f>[1]!GenLimitNormal($C$9,$C$10,0,1000,0)</f>
        <v>#VALUE!</v>
      </c>
      <c r="D104" s="36" t="e" vm="2">
        <f>[1]!GenBetaPERT(0,$D$9,1)</f>
        <v>#VALUE!</v>
      </c>
      <c r="E104" s="36" t="e" vm="2">
        <f>[1]!GenLognormal($E$9,$E$10)</f>
        <v>#VALUE!</v>
      </c>
      <c r="F104" s="36" t="e" vm="2">
        <f>[1]!GenLognormal($F$9,$F$10)</f>
        <v>#VALUE!</v>
      </c>
      <c r="G104" s="36" t="e" vm="2">
        <f>[1]!GenLognormal($G$9,$G$10)</f>
        <v>#VALUE!</v>
      </c>
      <c r="H104" s="36" t="e" vm="2">
        <f>[1]!genUniform($H$9,$H$10)</f>
        <v>#VALUE!</v>
      </c>
      <c r="I104" s="36" t="e" vm="1">
        <f t="shared" si="6"/>
        <v>#VALUE!</v>
      </c>
      <c r="J104" s="36" t="e" vm="1">
        <f t="shared" si="7"/>
        <v>#VALUE!</v>
      </c>
      <c r="K104" s="36" t="e" vm="2">
        <f>[1]!genUniform($K$9,$K$10)</f>
        <v>#VALUE!</v>
      </c>
      <c r="L104" s="36" t="e" vm="1">
        <f t="shared" si="8"/>
        <v>#VALUE!</v>
      </c>
      <c r="M104" s="36" t="e" vm="1">
        <f t="shared" si="9"/>
        <v>#VALUE!</v>
      </c>
      <c r="N104" s="36" t="e" vm="2">
        <f>[1]!genUniform($N$9,$N$10)</f>
        <v>#VALUE!</v>
      </c>
      <c r="O104" s="36" t="e" vm="1">
        <f t="shared" si="10"/>
        <v>#VALUE!</v>
      </c>
      <c r="P104" s="36" t="e" vm="1">
        <f t="shared" si="11"/>
        <v>#VALUE!</v>
      </c>
    </row>
    <row r="105" spans="1:16">
      <c r="A105" s="36">
        <v>95</v>
      </c>
      <c r="C105" s="36" t="e" vm="2">
        <f>[1]!GenLimitNormal($C$9,$C$10,0,1000,0)</f>
        <v>#VALUE!</v>
      </c>
      <c r="D105" s="36" t="e" vm="2">
        <f>[1]!GenBetaPERT(0,$D$9,1)</f>
        <v>#VALUE!</v>
      </c>
      <c r="E105" s="36" t="e" vm="2">
        <f>[1]!GenLognormal($E$9,$E$10)</f>
        <v>#VALUE!</v>
      </c>
      <c r="F105" s="36" t="e" vm="2">
        <f>[1]!GenLognormal($F$9,$F$10)</f>
        <v>#VALUE!</v>
      </c>
      <c r="G105" s="36" t="e" vm="2">
        <f>[1]!GenLognormal($G$9,$G$10)</f>
        <v>#VALUE!</v>
      </c>
      <c r="H105" s="36" t="e" vm="2">
        <f>[1]!genUniform($H$9,$H$10)</f>
        <v>#VALUE!</v>
      </c>
      <c r="I105" s="36" t="e" vm="1">
        <f t="shared" si="6"/>
        <v>#VALUE!</v>
      </c>
      <c r="J105" s="36" t="e" vm="1">
        <f t="shared" si="7"/>
        <v>#VALUE!</v>
      </c>
      <c r="K105" s="36" t="e" vm="2">
        <f>[1]!genUniform($K$9,$K$10)</f>
        <v>#VALUE!</v>
      </c>
      <c r="L105" s="36" t="e" vm="1">
        <f t="shared" si="8"/>
        <v>#VALUE!</v>
      </c>
      <c r="M105" s="36" t="e" vm="1">
        <f t="shared" si="9"/>
        <v>#VALUE!</v>
      </c>
      <c r="N105" s="36" t="e" vm="2">
        <f>[1]!genUniform($N$9,$N$10)</f>
        <v>#VALUE!</v>
      </c>
      <c r="O105" s="36" t="e" vm="1">
        <f t="shared" si="10"/>
        <v>#VALUE!</v>
      </c>
      <c r="P105" s="36" t="e" vm="1">
        <f t="shared" si="11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A7CC-2A43-4932-8A3B-C59A0A019B5E}">
  <dimension ref="A1:P23"/>
  <sheetViews>
    <sheetView workbookViewId="0">
      <selection sqref="A1:B1"/>
    </sheetView>
  </sheetViews>
  <sheetFormatPr defaultRowHeight="14.45"/>
  <cols>
    <col min="1" max="1" width="17.5703125" bestFit="1" customWidth="1"/>
    <col min="2" max="2" width="37.140625" bestFit="1" customWidth="1"/>
    <col min="3" max="3" width="20.42578125" bestFit="1" customWidth="1"/>
    <col min="4" max="4" width="11.85546875" bestFit="1" customWidth="1"/>
    <col min="5" max="5" width="8.85546875" bestFit="1" customWidth="1"/>
    <col min="6" max="6" width="10" bestFit="1" customWidth="1"/>
    <col min="7" max="8" width="5.42578125" bestFit="1" customWidth="1"/>
    <col min="9" max="16" width="6.42578125" bestFit="1" customWidth="1"/>
  </cols>
  <sheetData>
    <row r="1" spans="1:16">
      <c r="A1" s="65" t="s">
        <v>102</v>
      </c>
      <c r="B1" s="6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3" spans="1:16">
      <c r="A3" s="1" t="s">
        <v>103</v>
      </c>
      <c r="B3" s="10" t="s">
        <v>104</v>
      </c>
      <c r="C3" s="1" t="s">
        <v>105</v>
      </c>
      <c r="D3" s="36" t="s">
        <v>106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>
      <c r="A4" s="36"/>
      <c r="B4" s="10"/>
      <c r="C4" s="1" t="s">
        <v>107</v>
      </c>
      <c r="D4" s="36" t="s">
        <v>108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>
      <c r="A5" s="1" t="s">
        <v>109</v>
      </c>
      <c r="B5" s="46">
        <v>44243</v>
      </c>
      <c r="C5" s="1" t="s">
        <v>110</v>
      </c>
      <c r="D5" s="36">
        <v>49239.015625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>
      <c r="A6" s="1" t="s">
        <v>111</v>
      </c>
      <c r="B6" s="47">
        <v>0.56989583333333338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>
      <c r="A7" s="1" t="s">
        <v>112</v>
      </c>
      <c r="B7" s="48">
        <v>1.1180555555555556E-2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>
      <c r="A8" s="1" t="s">
        <v>113</v>
      </c>
      <c r="B8" s="10">
        <v>1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16">
      <c r="A9" s="1" t="s">
        <v>114</v>
      </c>
      <c r="B9" s="10">
        <v>1000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>
      <c r="A10" s="36"/>
      <c r="B10" s="36"/>
      <c r="C10" s="36"/>
      <c r="D10" s="36"/>
      <c r="E10" s="36"/>
      <c r="F10" s="49" t="s">
        <v>115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ht="43.15">
      <c r="A11" s="1" t="s">
        <v>116</v>
      </c>
      <c r="B11" s="1" t="s">
        <v>117</v>
      </c>
      <c r="C11" s="1" t="s">
        <v>118</v>
      </c>
      <c r="D11" s="1" t="s">
        <v>3</v>
      </c>
      <c r="E11" s="51" t="s">
        <v>119</v>
      </c>
      <c r="F11" s="52">
        <v>0</v>
      </c>
      <c r="G11" s="52">
        <v>0.01</v>
      </c>
      <c r="H11" s="52">
        <v>0.05</v>
      </c>
      <c r="I11" s="52">
        <v>0.1</v>
      </c>
      <c r="J11" s="52">
        <v>0.25</v>
      </c>
      <c r="K11" s="52">
        <v>0.5</v>
      </c>
      <c r="L11" s="52">
        <v>0.75</v>
      </c>
      <c r="M11" s="52">
        <v>0.9</v>
      </c>
      <c r="N11" s="52">
        <v>0.95</v>
      </c>
      <c r="O11" s="52">
        <v>0.99</v>
      </c>
      <c r="P11" s="52">
        <v>1</v>
      </c>
    </row>
    <row r="12" spans="1:16">
      <c r="A12" s="50" t="s">
        <v>120</v>
      </c>
      <c r="B12" s="36">
        <v>1</v>
      </c>
      <c r="C12" s="36">
        <v>1000</v>
      </c>
      <c r="D12" s="30">
        <v>1.2508668545758623</v>
      </c>
      <c r="E12" s="30">
        <v>2.4533029228852497E-2</v>
      </c>
      <c r="F12" s="30">
        <v>1.1792669891544292</v>
      </c>
      <c r="G12" s="30">
        <v>1.1926982378888689</v>
      </c>
      <c r="H12" s="30">
        <v>1.2101952237283964</v>
      </c>
      <c r="I12" s="30">
        <v>1.2189498974367252</v>
      </c>
      <c r="J12" s="30">
        <v>1.2351088748085539</v>
      </c>
      <c r="K12" s="30">
        <v>1.2509083822054068</v>
      </c>
      <c r="L12" s="30">
        <v>1.2671429852158207</v>
      </c>
      <c r="M12" s="30">
        <v>1.2824766693855933</v>
      </c>
      <c r="N12" s="30">
        <v>1.2904774028340691</v>
      </c>
      <c r="O12" s="30">
        <v>1.3046829817632999</v>
      </c>
      <c r="P12" s="30">
        <v>1.3358012861650286</v>
      </c>
    </row>
    <row r="13" spans="1:16">
      <c r="A13" s="50" t="s">
        <v>121</v>
      </c>
      <c r="B13" s="36">
        <v>1</v>
      </c>
      <c r="C13" s="36">
        <v>1000</v>
      </c>
      <c r="D13" s="30">
        <v>1.2731576494788752</v>
      </c>
      <c r="E13" s="30">
        <v>2.47575747869677E-2</v>
      </c>
      <c r="F13" s="30">
        <v>1.1812459738750345</v>
      </c>
      <c r="G13" s="30">
        <v>1.2160986236600468</v>
      </c>
      <c r="H13" s="30">
        <v>1.2322241110257874</v>
      </c>
      <c r="I13" s="30">
        <v>1.2411100527892582</v>
      </c>
      <c r="J13" s="30">
        <v>1.2566083538336055</v>
      </c>
      <c r="K13" s="30">
        <v>1.2733915790258439</v>
      </c>
      <c r="L13" s="30">
        <v>1.2904297948679042</v>
      </c>
      <c r="M13" s="30">
        <v>1.3045395254603271</v>
      </c>
      <c r="N13" s="30">
        <v>1.3126530390336795</v>
      </c>
      <c r="O13" s="30">
        <v>1.3284546420796324</v>
      </c>
      <c r="P13" s="30">
        <v>1.3526927202953198</v>
      </c>
    </row>
    <row r="14" spans="1:16">
      <c r="A14" s="50" t="s">
        <v>122</v>
      </c>
      <c r="B14" s="36">
        <v>1</v>
      </c>
      <c r="C14" s="36">
        <v>1000</v>
      </c>
      <c r="D14" s="30">
        <v>1.2622344309905622</v>
      </c>
      <c r="E14" s="30">
        <v>2.4424146394020827E-2</v>
      </c>
      <c r="F14" s="30">
        <v>1.1926731399624564</v>
      </c>
      <c r="G14" s="30">
        <v>1.2059359065997479</v>
      </c>
      <c r="H14" s="30">
        <v>1.221815701450184</v>
      </c>
      <c r="I14" s="30">
        <v>1.2309793604870918</v>
      </c>
      <c r="J14" s="30">
        <v>1.2458185203210361</v>
      </c>
      <c r="K14" s="30">
        <v>1.2614975621897595</v>
      </c>
      <c r="L14" s="30">
        <v>1.280075382893052</v>
      </c>
      <c r="M14" s="30">
        <v>1.2934116619573446</v>
      </c>
      <c r="N14" s="30">
        <v>1.3019306511992794</v>
      </c>
      <c r="O14" s="30">
        <v>1.3146127983497018</v>
      </c>
      <c r="P14" s="30">
        <v>1.3345669590216926</v>
      </c>
    </row>
    <row r="15" spans="1:16">
      <c r="A15" s="50" t="s">
        <v>123</v>
      </c>
      <c r="B15" s="36">
        <v>1</v>
      </c>
      <c r="C15" s="36">
        <v>1000</v>
      </c>
      <c r="D15" s="30">
        <v>1.9896712853202188</v>
      </c>
      <c r="E15" s="30">
        <v>3.6061366507121183E-2</v>
      </c>
      <c r="F15" s="30">
        <v>1.8761452286219122</v>
      </c>
      <c r="G15" s="30">
        <v>1.9053898718634275</v>
      </c>
      <c r="H15" s="30">
        <v>1.932531598298044</v>
      </c>
      <c r="I15" s="30">
        <v>1.9444434071497005</v>
      </c>
      <c r="J15" s="30">
        <v>1.9648735852731223</v>
      </c>
      <c r="K15" s="30">
        <v>1.9889082580676658</v>
      </c>
      <c r="L15" s="30">
        <v>2.0138956052483077</v>
      </c>
      <c r="M15" s="30">
        <v>2.0359889595701146</v>
      </c>
      <c r="N15" s="30">
        <v>2.051660693452626</v>
      </c>
      <c r="O15" s="30">
        <v>2.0753335040899636</v>
      </c>
      <c r="P15" s="30">
        <v>2.1125989529696652</v>
      </c>
    </row>
    <row r="16" spans="1:16">
      <c r="A16" s="50" t="s">
        <v>124</v>
      </c>
      <c r="B16" s="36">
        <v>1</v>
      </c>
      <c r="C16" s="36">
        <v>1000</v>
      </c>
      <c r="D16" s="30">
        <v>1.9896043841580751</v>
      </c>
      <c r="E16" s="30">
        <v>3.6540411086536169E-2</v>
      </c>
      <c r="F16" s="30">
        <v>1.8858894621024005</v>
      </c>
      <c r="G16" s="30">
        <v>1.9021121236782728</v>
      </c>
      <c r="H16" s="30">
        <v>1.9300164129126327</v>
      </c>
      <c r="I16" s="30">
        <v>1.9418989716065953</v>
      </c>
      <c r="J16" s="30">
        <v>1.9652737129814992</v>
      </c>
      <c r="K16" s="30">
        <v>1.9894785365541074</v>
      </c>
      <c r="L16" s="30">
        <v>2.0136718866369461</v>
      </c>
      <c r="M16" s="30">
        <v>2.0366611260344403</v>
      </c>
      <c r="N16" s="30">
        <v>2.0503268876751561</v>
      </c>
      <c r="O16" s="30">
        <v>2.0683028106143122</v>
      </c>
      <c r="P16" s="30">
        <v>2.1091081358119106</v>
      </c>
    </row>
    <row r="17" spans="1:16">
      <c r="A17" s="50" t="s">
        <v>125</v>
      </c>
      <c r="B17" s="36">
        <v>1</v>
      </c>
      <c r="C17" s="36">
        <v>1000</v>
      </c>
      <c r="D17" s="30">
        <v>1.9896971495807374</v>
      </c>
      <c r="E17" s="30">
        <v>3.7319620814410974E-2</v>
      </c>
      <c r="F17" s="30">
        <v>1.8875867689422301</v>
      </c>
      <c r="G17" s="30">
        <v>1.9080589840078279</v>
      </c>
      <c r="H17" s="30">
        <v>1.9274954275464762</v>
      </c>
      <c r="I17" s="30">
        <v>1.9414291000467807</v>
      </c>
      <c r="J17" s="30">
        <v>1.9641695454319452</v>
      </c>
      <c r="K17" s="30">
        <v>1.989630648406806</v>
      </c>
      <c r="L17" s="30">
        <v>2.0155147702331671</v>
      </c>
      <c r="M17" s="30">
        <v>2.0365029163529611</v>
      </c>
      <c r="N17" s="30">
        <v>2.0517364440344723</v>
      </c>
      <c r="O17" s="30">
        <v>2.0799496825661974</v>
      </c>
      <c r="P17" s="30">
        <v>2.1159782448054432</v>
      </c>
    </row>
    <row r="18" spans="1:16">
      <c r="A18" s="50" t="s">
        <v>126</v>
      </c>
      <c r="B18" s="36">
        <v>1</v>
      </c>
      <c r="C18" s="36">
        <v>1000</v>
      </c>
      <c r="D18" s="30">
        <v>3.5557477492477867</v>
      </c>
      <c r="E18" s="30">
        <v>6.7843335855375705E-2</v>
      </c>
      <c r="F18" s="30">
        <v>3.331342980574199</v>
      </c>
      <c r="G18" s="30">
        <v>3.4079705577728765</v>
      </c>
      <c r="H18" s="30">
        <v>3.4450782160607556</v>
      </c>
      <c r="I18" s="30">
        <v>3.4667574107574133</v>
      </c>
      <c r="J18" s="30">
        <v>3.5112363086789413</v>
      </c>
      <c r="K18" s="30">
        <v>3.5563911874999645</v>
      </c>
      <c r="L18" s="30">
        <v>3.6023334975929138</v>
      </c>
      <c r="M18" s="30">
        <v>3.6477356789379405</v>
      </c>
      <c r="N18" s="30">
        <v>3.6665202799678034</v>
      </c>
      <c r="O18" s="30">
        <v>3.7002176522234591</v>
      </c>
      <c r="P18" s="30">
        <v>3.7459499563178955</v>
      </c>
    </row>
    <row r="19" spans="1:16">
      <c r="A19" s="50" t="s">
        <v>127</v>
      </c>
      <c r="B19" s="36">
        <v>1</v>
      </c>
      <c r="C19" s="36">
        <v>1000</v>
      </c>
      <c r="D19" s="30">
        <v>3.5367918072102573</v>
      </c>
      <c r="E19" s="30">
        <v>7.0389773413921886E-2</v>
      </c>
      <c r="F19" s="30">
        <v>3.2849217902602352</v>
      </c>
      <c r="G19" s="30">
        <v>3.3845214732797064</v>
      </c>
      <c r="H19" s="30">
        <v>3.4194534500347005</v>
      </c>
      <c r="I19" s="30">
        <v>3.4456996642695548</v>
      </c>
      <c r="J19" s="30">
        <v>3.4892984194589758</v>
      </c>
      <c r="K19" s="30">
        <v>3.5363484184214391</v>
      </c>
      <c r="L19" s="30">
        <v>3.5845405705134121</v>
      </c>
      <c r="M19" s="30">
        <v>3.6311969760276663</v>
      </c>
      <c r="N19" s="30">
        <v>3.6484791149183233</v>
      </c>
      <c r="O19" s="30">
        <v>3.6863915106524567</v>
      </c>
      <c r="P19" s="30">
        <v>3.7672700925980784</v>
      </c>
    </row>
    <row r="20" spans="1:16">
      <c r="A20" s="50" t="s">
        <v>128</v>
      </c>
      <c r="B20" s="36">
        <v>1</v>
      </c>
      <c r="C20" s="36">
        <v>1000</v>
      </c>
      <c r="D20" s="30">
        <v>3.5464921287321496</v>
      </c>
      <c r="E20" s="30">
        <v>6.9616788083575618E-2</v>
      </c>
      <c r="F20" s="30">
        <v>3.3031245504673361</v>
      </c>
      <c r="G20" s="30">
        <v>3.3848310387444585</v>
      </c>
      <c r="H20" s="30">
        <v>3.4261767889984123</v>
      </c>
      <c r="I20" s="30">
        <v>3.4606953869564325</v>
      </c>
      <c r="J20" s="30">
        <v>3.502411530704622</v>
      </c>
      <c r="K20" s="30">
        <v>3.5438746155536398</v>
      </c>
      <c r="L20" s="30">
        <v>3.5910894284171722</v>
      </c>
      <c r="M20" s="30">
        <v>3.6348096028709125</v>
      </c>
      <c r="N20" s="30">
        <v>3.6619753850930965</v>
      </c>
      <c r="O20" s="30">
        <v>3.7124719259475811</v>
      </c>
      <c r="P20" s="30">
        <v>3.7708655920223211</v>
      </c>
    </row>
    <row r="21" spans="1:16">
      <c r="A21" s="50" t="s">
        <v>129</v>
      </c>
      <c r="B21" s="36">
        <v>1</v>
      </c>
      <c r="C21" s="36">
        <v>1000</v>
      </c>
      <c r="D21" s="30">
        <v>12.033289196826308</v>
      </c>
      <c r="E21" s="30">
        <v>1.4205543940958267</v>
      </c>
      <c r="F21" s="30">
        <v>8.3789162541491429</v>
      </c>
      <c r="G21" s="30">
        <v>9.3946516766567623</v>
      </c>
      <c r="H21" s="30">
        <v>9.977030764971575</v>
      </c>
      <c r="I21" s="30">
        <v>10.345893031243612</v>
      </c>
      <c r="J21" s="30">
        <v>11.039474533643018</v>
      </c>
      <c r="K21" s="30">
        <v>11.912098000843905</v>
      </c>
      <c r="L21" s="30">
        <v>12.847664767399039</v>
      </c>
      <c r="M21" s="30">
        <v>13.838043270820712</v>
      </c>
      <c r="N21" s="30">
        <v>14.516365161790112</v>
      </c>
      <c r="O21" s="30">
        <v>16.198814120934049</v>
      </c>
      <c r="P21" s="30">
        <v>18.840638855707454</v>
      </c>
    </row>
    <row r="22" spans="1:16">
      <c r="A22" s="50" t="s">
        <v>130</v>
      </c>
      <c r="B22" s="36">
        <v>1</v>
      </c>
      <c r="C22" s="36">
        <v>1000</v>
      </c>
      <c r="D22" s="30">
        <v>9.7125797410915542</v>
      </c>
      <c r="E22" s="30">
        <v>0.89456545996989578</v>
      </c>
      <c r="F22" s="30">
        <v>7.4387536898754334</v>
      </c>
      <c r="G22" s="30">
        <v>7.9971620062601092</v>
      </c>
      <c r="H22" s="30">
        <v>8.431431852913061</v>
      </c>
      <c r="I22" s="30">
        <v>8.6637946665676289</v>
      </c>
      <c r="J22" s="30">
        <v>9.0741918693168166</v>
      </c>
      <c r="K22" s="30">
        <v>9.6197022697028203</v>
      </c>
      <c r="L22" s="30">
        <v>10.227874327351897</v>
      </c>
      <c r="M22" s="30">
        <v>10.8320877140763</v>
      </c>
      <c r="N22" s="30">
        <v>11.358941373656082</v>
      </c>
      <c r="O22" s="30">
        <v>12.183910821156209</v>
      </c>
      <c r="P22" s="30">
        <v>13.996492490488636</v>
      </c>
    </row>
    <row r="23" spans="1:16">
      <c r="A23" s="50" t="s">
        <v>131</v>
      </c>
      <c r="B23" s="36">
        <v>1</v>
      </c>
      <c r="C23" s="36">
        <v>1000</v>
      </c>
      <c r="D23" s="30">
        <v>10.760203113801182</v>
      </c>
      <c r="E23" s="30">
        <v>1.1755858486945827</v>
      </c>
      <c r="F23" s="30">
        <v>8.1318079173301143</v>
      </c>
      <c r="G23" s="30">
        <v>8.6221830780155102</v>
      </c>
      <c r="H23" s="30">
        <v>9.1261214576638139</v>
      </c>
      <c r="I23" s="30">
        <v>9.4008628915012551</v>
      </c>
      <c r="J23" s="30">
        <v>9.9257252389423023</v>
      </c>
      <c r="K23" s="30">
        <v>10.641060107680417</v>
      </c>
      <c r="L23" s="30">
        <v>11.43215408503093</v>
      </c>
      <c r="M23" s="30">
        <v>12.269868629412251</v>
      </c>
      <c r="N23" s="30">
        <v>12.880051683443073</v>
      </c>
      <c r="O23" s="30">
        <v>14.137720348698906</v>
      </c>
      <c r="P23" s="30">
        <v>15.951157351694315</v>
      </c>
    </row>
  </sheetData>
  <mergeCells count="1">
    <mergeCell ref="A1: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0CA7E-D058-4E65-91E5-D3A4653B77AA}">
  <dimension ref="A1:M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7109375" defaultRowHeight="14.45"/>
  <cols>
    <col min="1" max="1" width="16.5703125" style="54" bestFit="1" customWidth="1"/>
    <col min="2" max="2" width="17.42578125" style="10" bestFit="1" customWidth="1"/>
    <col min="3" max="3" width="16.5703125" style="10" bestFit="1" customWidth="1"/>
    <col min="4" max="4" width="16.85546875" style="10" bestFit="1" customWidth="1"/>
    <col min="5" max="5" width="17.42578125" style="10" bestFit="1" customWidth="1"/>
    <col min="6" max="6" width="16.5703125" style="10" bestFit="1" customWidth="1"/>
    <col min="7" max="7" width="16.85546875" style="10" bestFit="1" customWidth="1"/>
    <col min="8" max="8" width="17.42578125" style="10" bestFit="1" customWidth="1"/>
    <col min="9" max="9" width="16.5703125" style="10" bestFit="1" customWidth="1"/>
    <col min="10" max="10" width="16.85546875" style="10" bestFit="1" customWidth="1"/>
    <col min="11" max="11" width="17.42578125" style="10" bestFit="1" customWidth="1"/>
    <col min="12" max="12" width="16.5703125" style="10" bestFit="1" customWidth="1"/>
    <col min="13" max="13" width="16.85546875" style="10" bestFit="1" customWidth="1"/>
    <col min="14" max="16384" width="8.7109375" style="10"/>
  </cols>
  <sheetData>
    <row r="1" spans="1:13" s="49" customFormat="1">
      <c r="A1" s="53" t="s">
        <v>116</v>
      </c>
      <c r="B1" s="49" t="s">
        <v>120</v>
      </c>
      <c r="C1" s="49" t="s">
        <v>121</v>
      </c>
      <c r="D1" s="49" t="s">
        <v>122</v>
      </c>
      <c r="E1" s="49" t="s">
        <v>123</v>
      </c>
      <c r="F1" s="49" t="s">
        <v>124</v>
      </c>
      <c r="G1" s="49" t="s">
        <v>125</v>
      </c>
      <c r="H1" s="49" t="s">
        <v>126</v>
      </c>
      <c r="I1" s="49" t="s">
        <v>127</v>
      </c>
      <c r="J1" s="49" t="s">
        <v>128</v>
      </c>
      <c r="K1" s="49" t="s">
        <v>129</v>
      </c>
      <c r="L1" s="49" t="s">
        <v>130</v>
      </c>
      <c r="M1" s="49" t="s">
        <v>131</v>
      </c>
    </row>
    <row r="2" spans="1:13">
      <c r="A2" s="54" t="s">
        <v>117</v>
      </c>
      <c r="B2" s="10">
        <v>1</v>
      </c>
      <c r="C2" s="10">
        <v>1</v>
      </c>
      <c r="D2" s="10">
        <v>1</v>
      </c>
      <c r="E2" s="10">
        <v>1</v>
      </c>
      <c r="F2" s="10">
        <v>1</v>
      </c>
      <c r="G2" s="10">
        <v>1</v>
      </c>
      <c r="H2" s="10">
        <v>1</v>
      </c>
      <c r="I2" s="10">
        <v>1</v>
      </c>
      <c r="J2" s="10">
        <v>1</v>
      </c>
      <c r="K2" s="10">
        <v>1</v>
      </c>
      <c r="L2" s="10">
        <v>1</v>
      </c>
      <c r="M2" s="10">
        <v>1</v>
      </c>
    </row>
    <row r="3" spans="1:13">
      <c r="A3" s="54" t="s">
        <v>118</v>
      </c>
      <c r="B3" s="10">
        <v>1000</v>
      </c>
      <c r="C3" s="10">
        <v>1000</v>
      </c>
      <c r="D3" s="10">
        <v>1000</v>
      </c>
      <c r="E3" s="10">
        <v>1000</v>
      </c>
      <c r="F3" s="10">
        <v>1000</v>
      </c>
      <c r="G3" s="10">
        <v>1000</v>
      </c>
      <c r="H3" s="10">
        <v>1000</v>
      </c>
      <c r="I3" s="10">
        <v>1000</v>
      </c>
      <c r="J3" s="10">
        <v>1000</v>
      </c>
      <c r="K3" s="10">
        <v>1000</v>
      </c>
      <c r="L3" s="10">
        <v>1000</v>
      </c>
      <c r="M3" s="10">
        <v>1000</v>
      </c>
    </row>
    <row r="4" spans="1:13">
      <c r="A4" s="54" t="s">
        <v>3</v>
      </c>
      <c r="B4" s="10">
        <v>1.2508668545758623</v>
      </c>
      <c r="C4" s="10">
        <v>1.2731576494788752</v>
      </c>
      <c r="D4" s="10">
        <v>1.2622344309905622</v>
      </c>
      <c r="E4" s="10">
        <v>1.9896712853202188</v>
      </c>
      <c r="F4" s="10">
        <v>1.9896043841580751</v>
      </c>
      <c r="G4" s="10">
        <v>1.9896971495807374</v>
      </c>
      <c r="H4" s="10">
        <v>3.5557477492477867</v>
      </c>
      <c r="I4" s="10">
        <v>3.5367918072102573</v>
      </c>
      <c r="J4" s="10">
        <v>3.5464921287321496</v>
      </c>
      <c r="K4" s="10">
        <v>12.033289196826308</v>
      </c>
      <c r="L4" s="10">
        <v>9.7125797410915542</v>
      </c>
      <c r="M4" s="10">
        <v>10.760203113801182</v>
      </c>
    </row>
    <row r="5" spans="1:13">
      <c r="A5" s="54" t="s">
        <v>132</v>
      </c>
      <c r="B5" s="10">
        <v>2.4533029228852497E-2</v>
      </c>
      <c r="C5" s="10">
        <v>2.47575747869677E-2</v>
      </c>
      <c r="D5" s="10">
        <v>2.4424146394020827E-2</v>
      </c>
      <c r="E5" s="10">
        <v>3.6061366507121183E-2</v>
      </c>
      <c r="F5" s="10">
        <v>3.6540411086536169E-2</v>
      </c>
      <c r="G5" s="10">
        <v>3.7319620814410974E-2</v>
      </c>
      <c r="H5" s="10">
        <v>6.7843335855375705E-2</v>
      </c>
      <c r="I5" s="10">
        <v>7.0389773413921886E-2</v>
      </c>
      <c r="J5" s="10">
        <v>6.9616788083575618E-2</v>
      </c>
      <c r="K5" s="10">
        <v>1.4205543940958267</v>
      </c>
      <c r="L5" s="10">
        <v>0.89456545996989578</v>
      </c>
      <c r="M5" s="10">
        <v>1.1755858486945827</v>
      </c>
    </row>
    <row r="6" spans="1:13">
      <c r="A6" s="54">
        <v>0</v>
      </c>
      <c r="B6" s="10">
        <v>1.1792669891544292</v>
      </c>
      <c r="C6" s="10">
        <v>1.1812459738750345</v>
      </c>
      <c r="D6" s="10">
        <v>1.1926731399624564</v>
      </c>
      <c r="E6" s="10">
        <v>1.8761452286219122</v>
      </c>
      <c r="F6" s="10">
        <v>1.8858894621024005</v>
      </c>
      <c r="G6" s="10">
        <v>1.8875867689422301</v>
      </c>
      <c r="H6" s="10">
        <v>3.331342980574199</v>
      </c>
      <c r="I6" s="10">
        <v>3.2849217902602352</v>
      </c>
      <c r="J6" s="10">
        <v>3.3031245504673361</v>
      </c>
      <c r="K6" s="10">
        <v>8.3789162541491429</v>
      </c>
      <c r="L6" s="10">
        <v>7.4387536898754334</v>
      </c>
      <c r="M6" s="10">
        <v>8.1318079173301143</v>
      </c>
    </row>
    <row r="7" spans="1:13">
      <c r="A7" s="54">
        <v>0.01</v>
      </c>
      <c r="B7" s="10">
        <v>1.1926982378888689</v>
      </c>
      <c r="C7" s="10">
        <v>1.2160986236600468</v>
      </c>
      <c r="D7" s="10">
        <v>1.2059359065997479</v>
      </c>
      <c r="E7" s="10">
        <v>1.9053898718634275</v>
      </c>
      <c r="F7" s="10">
        <v>1.9021121236782728</v>
      </c>
      <c r="G7" s="10">
        <v>1.9080589840078279</v>
      </c>
      <c r="H7" s="10">
        <v>3.4079705577728765</v>
      </c>
      <c r="I7" s="10">
        <v>3.3845214732797064</v>
      </c>
      <c r="J7" s="10">
        <v>3.3848310387444585</v>
      </c>
      <c r="K7" s="10">
        <v>9.3946516766567623</v>
      </c>
      <c r="L7" s="10">
        <v>7.9971620062601092</v>
      </c>
      <c r="M7" s="10">
        <v>8.6221830780155102</v>
      </c>
    </row>
    <row r="8" spans="1:13">
      <c r="A8" s="54">
        <v>0.02</v>
      </c>
      <c r="B8" s="10">
        <v>1.1983721110011729</v>
      </c>
      <c r="C8" s="10">
        <v>1.2219435690187281</v>
      </c>
      <c r="D8" s="10">
        <v>1.210887810019867</v>
      </c>
      <c r="E8" s="10">
        <v>1.915940840322097</v>
      </c>
      <c r="F8" s="10">
        <v>1.9134850135729971</v>
      </c>
      <c r="G8" s="10">
        <v>1.9141589313769283</v>
      </c>
      <c r="H8" s="10">
        <v>3.4245167555972325</v>
      </c>
      <c r="I8" s="10">
        <v>3.3913055377001888</v>
      </c>
      <c r="J8" s="10">
        <v>3.4036140321946289</v>
      </c>
      <c r="K8" s="10">
        <v>9.6211840792831733</v>
      </c>
      <c r="L8" s="10">
        <v>8.1605943269305108</v>
      </c>
      <c r="M8" s="10">
        <v>8.836971949776407</v>
      </c>
    </row>
    <row r="9" spans="1:13">
      <c r="A9" s="54">
        <v>0.03</v>
      </c>
      <c r="B9" s="10">
        <v>1.2041501483455448</v>
      </c>
      <c r="C9" s="10">
        <v>1.225193898530486</v>
      </c>
      <c r="D9" s="10">
        <v>1.2156213064312589</v>
      </c>
      <c r="E9" s="10">
        <v>1.9253080131862264</v>
      </c>
      <c r="F9" s="10">
        <v>1.9186865078804769</v>
      </c>
      <c r="G9" s="10">
        <v>1.9197341738740736</v>
      </c>
      <c r="H9" s="10">
        <v>3.4325521913496466</v>
      </c>
      <c r="I9" s="10">
        <v>3.4011725272261399</v>
      </c>
      <c r="J9" s="10">
        <v>3.4102910934265389</v>
      </c>
      <c r="K9" s="10">
        <v>9.7897861313958074</v>
      </c>
      <c r="L9" s="10">
        <v>8.2680749199841195</v>
      </c>
      <c r="M9" s="10">
        <v>8.9931904169832642</v>
      </c>
    </row>
    <row r="10" spans="1:13">
      <c r="A10" s="54">
        <v>0.04</v>
      </c>
      <c r="B10" s="10">
        <v>1.2069200056211653</v>
      </c>
      <c r="C10" s="10">
        <v>1.228192697337442</v>
      </c>
      <c r="D10" s="10">
        <v>1.2189327350436767</v>
      </c>
      <c r="E10" s="10">
        <v>1.9287525149196705</v>
      </c>
      <c r="F10" s="10">
        <v>1.9259988608081686</v>
      </c>
      <c r="G10" s="10">
        <v>1.9246532812229507</v>
      </c>
      <c r="H10" s="10">
        <v>3.4382623538550048</v>
      </c>
      <c r="I10" s="10">
        <v>3.4169167899924622</v>
      </c>
      <c r="J10" s="10">
        <v>3.4199286970361773</v>
      </c>
      <c r="K10" s="10">
        <v>9.8838837020121399</v>
      </c>
      <c r="L10" s="10">
        <v>8.3509017533758954</v>
      </c>
      <c r="M10" s="10">
        <v>9.0662424731072502</v>
      </c>
    </row>
    <row r="11" spans="1:13">
      <c r="A11" s="54">
        <v>0.05</v>
      </c>
      <c r="B11" s="10">
        <v>1.2101952237283964</v>
      </c>
      <c r="C11" s="10">
        <v>1.2322241110257874</v>
      </c>
      <c r="D11" s="10">
        <v>1.221815701450184</v>
      </c>
      <c r="E11" s="10">
        <v>1.932531598298044</v>
      </c>
      <c r="F11" s="10">
        <v>1.9300164129126327</v>
      </c>
      <c r="G11" s="10">
        <v>1.9274954275464762</v>
      </c>
      <c r="H11" s="10">
        <v>3.4450782160607556</v>
      </c>
      <c r="I11" s="10">
        <v>3.4194534500347005</v>
      </c>
      <c r="J11" s="10">
        <v>3.4261767889984123</v>
      </c>
      <c r="K11" s="10">
        <v>9.977030764971575</v>
      </c>
      <c r="L11" s="10">
        <v>8.431431852913061</v>
      </c>
      <c r="M11" s="10">
        <v>9.1261214576638139</v>
      </c>
    </row>
    <row r="12" spans="1:13">
      <c r="A12" s="54">
        <v>0.06</v>
      </c>
      <c r="B12" s="10">
        <v>1.2112806812794328</v>
      </c>
      <c r="C12" s="10">
        <v>1.2348614673707869</v>
      </c>
      <c r="D12" s="10">
        <v>1.2239275339312585</v>
      </c>
      <c r="E12" s="10">
        <v>1.9344035340448831</v>
      </c>
      <c r="F12" s="10">
        <v>1.932059616988349</v>
      </c>
      <c r="G12" s="10">
        <v>1.9325013701977478</v>
      </c>
      <c r="H12" s="10">
        <v>3.4495243304479981</v>
      </c>
      <c r="I12" s="10">
        <v>3.4274945979534803</v>
      </c>
      <c r="J12" s="10">
        <v>3.434904196950312</v>
      </c>
      <c r="K12" s="10">
        <v>10.075593241314778</v>
      </c>
      <c r="L12" s="10">
        <v>8.5003923346727142</v>
      </c>
      <c r="M12" s="10">
        <v>9.1650988046345212</v>
      </c>
    </row>
    <row r="13" spans="1:13">
      <c r="A13" s="54">
        <v>7.0000000000000007E-2</v>
      </c>
      <c r="B13" s="10">
        <v>1.2134082863937428</v>
      </c>
      <c r="C13" s="10">
        <v>1.2368154102593423</v>
      </c>
      <c r="D13" s="10">
        <v>1.2258594752710248</v>
      </c>
      <c r="E13" s="10">
        <v>1.9366790282388207</v>
      </c>
      <c r="F13" s="10">
        <v>1.9345890257016647</v>
      </c>
      <c r="G13" s="10">
        <v>1.9358098803848576</v>
      </c>
      <c r="H13" s="10">
        <v>3.4514570226448025</v>
      </c>
      <c r="I13" s="10">
        <v>3.4320958569355771</v>
      </c>
      <c r="J13" s="10">
        <v>3.4435683842529299</v>
      </c>
      <c r="K13" s="10">
        <v>10.128024620790061</v>
      </c>
      <c r="L13" s="10">
        <v>8.5551950976530478</v>
      </c>
      <c r="M13" s="10">
        <v>9.2464389438184522</v>
      </c>
    </row>
    <row r="14" spans="1:13">
      <c r="A14" s="54">
        <v>0.08</v>
      </c>
      <c r="B14" s="10">
        <v>1.2154468903366986</v>
      </c>
      <c r="C14" s="10">
        <v>1.2383986040491632</v>
      </c>
      <c r="D14" s="10">
        <v>1.2267718262365228</v>
      </c>
      <c r="E14" s="10">
        <v>1.93889900262573</v>
      </c>
      <c r="F14" s="10">
        <v>1.9375735187237848</v>
      </c>
      <c r="G14" s="10">
        <v>1.9380334576510547</v>
      </c>
      <c r="H14" s="10">
        <v>3.4561128097999307</v>
      </c>
      <c r="I14" s="10">
        <v>3.4345434862592965</v>
      </c>
      <c r="J14" s="10">
        <v>3.4497699116290681</v>
      </c>
      <c r="K14" s="10">
        <v>10.18924878814769</v>
      </c>
      <c r="L14" s="10">
        <v>8.5714055473711106</v>
      </c>
      <c r="M14" s="10">
        <v>9.2851848199598912</v>
      </c>
    </row>
    <row r="15" spans="1:13">
      <c r="A15" s="54">
        <v>0.09</v>
      </c>
      <c r="B15" s="10">
        <v>1.2170460800177374</v>
      </c>
      <c r="C15" s="10">
        <v>1.2398056060273634</v>
      </c>
      <c r="D15" s="10">
        <v>1.2296435172501721</v>
      </c>
      <c r="E15" s="10">
        <v>1.9421130444230945</v>
      </c>
      <c r="F15" s="10">
        <v>1.939307356699864</v>
      </c>
      <c r="G15" s="10">
        <v>1.9397266620535933</v>
      </c>
      <c r="H15" s="10">
        <v>3.4623236958037089</v>
      </c>
      <c r="I15" s="10">
        <v>3.4408098554737245</v>
      </c>
      <c r="J15" s="10">
        <v>3.4572619818432089</v>
      </c>
      <c r="K15" s="10">
        <v>10.273401729939799</v>
      </c>
      <c r="L15" s="10">
        <v>8.6220028649858591</v>
      </c>
      <c r="M15" s="10">
        <v>9.3501193413060104</v>
      </c>
    </row>
    <row r="16" spans="1:13">
      <c r="A16" s="54">
        <v>0.1</v>
      </c>
      <c r="B16" s="10">
        <v>1.2189498974367252</v>
      </c>
      <c r="C16" s="10">
        <v>1.2411100527892582</v>
      </c>
      <c r="D16" s="10">
        <v>1.2309793604870918</v>
      </c>
      <c r="E16" s="10">
        <v>1.9444434071497005</v>
      </c>
      <c r="F16" s="10">
        <v>1.9418989716065953</v>
      </c>
      <c r="G16" s="10">
        <v>1.9414291000467807</v>
      </c>
      <c r="H16" s="10">
        <v>3.4667574107574133</v>
      </c>
      <c r="I16" s="10">
        <v>3.4456996642695548</v>
      </c>
      <c r="J16" s="10">
        <v>3.4606953869564325</v>
      </c>
      <c r="K16" s="10">
        <v>10.345893031243612</v>
      </c>
      <c r="L16" s="10">
        <v>8.6637946665676289</v>
      </c>
      <c r="M16" s="10">
        <v>9.4008628915012551</v>
      </c>
    </row>
    <row r="17" spans="1:13">
      <c r="A17" s="54">
        <v>0.11</v>
      </c>
      <c r="B17" s="10">
        <v>1.2198050466464705</v>
      </c>
      <c r="C17" s="10">
        <v>1.2427311751004724</v>
      </c>
      <c r="D17" s="10">
        <v>1.2317050998333909</v>
      </c>
      <c r="E17" s="10">
        <v>1.9457338801428248</v>
      </c>
      <c r="F17" s="10">
        <v>1.9453717028869675</v>
      </c>
      <c r="G17" s="10">
        <v>1.9426849386741758</v>
      </c>
      <c r="H17" s="10">
        <v>3.4691575658407534</v>
      </c>
      <c r="I17" s="10">
        <v>3.4487564236063184</v>
      </c>
      <c r="J17" s="10">
        <v>3.4645366453664646</v>
      </c>
      <c r="K17" s="10">
        <v>10.403986543139879</v>
      </c>
      <c r="L17" s="10">
        <v>8.7076763952624763</v>
      </c>
      <c r="M17" s="10">
        <v>9.4458405725792787</v>
      </c>
    </row>
    <row r="18" spans="1:13">
      <c r="A18" s="54">
        <v>0.12</v>
      </c>
      <c r="B18" s="10">
        <v>1.2213205914425664</v>
      </c>
      <c r="C18" s="10">
        <v>1.2437121986667612</v>
      </c>
      <c r="D18" s="10">
        <v>1.2340003903524017</v>
      </c>
      <c r="E18" s="10">
        <v>1.946747125272176</v>
      </c>
      <c r="F18" s="10">
        <v>1.9466215596148599</v>
      </c>
      <c r="G18" s="10">
        <v>1.9452451357743785</v>
      </c>
      <c r="H18" s="10">
        <v>3.4728030581428455</v>
      </c>
      <c r="I18" s="10">
        <v>3.4539194800638886</v>
      </c>
      <c r="J18" s="10">
        <v>3.4665626765149602</v>
      </c>
      <c r="K18" s="10">
        <v>10.457412267306573</v>
      </c>
      <c r="L18" s="10">
        <v>8.732905050433363</v>
      </c>
      <c r="M18" s="10">
        <v>9.4874885819855059</v>
      </c>
    </row>
    <row r="19" spans="1:13">
      <c r="A19" s="54">
        <v>0.13</v>
      </c>
      <c r="B19" s="10">
        <v>1.2223516997174668</v>
      </c>
      <c r="C19" s="10">
        <v>1.24472930791634</v>
      </c>
      <c r="D19" s="10">
        <v>1.2348493282768149</v>
      </c>
      <c r="E19" s="10">
        <v>1.9499247388738312</v>
      </c>
      <c r="F19" s="10">
        <v>1.9475589038839227</v>
      </c>
      <c r="G19" s="10">
        <v>1.9473369594279391</v>
      </c>
      <c r="H19" s="10">
        <v>3.4750492903922789</v>
      </c>
      <c r="I19" s="10">
        <v>3.4590660908870414</v>
      </c>
      <c r="J19" s="10">
        <v>3.4700837266215063</v>
      </c>
      <c r="K19" s="10">
        <v>10.496628306864215</v>
      </c>
      <c r="L19" s="10">
        <v>8.7660693320522753</v>
      </c>
      <c r="M19" s="10">
        <v>9.5271101149019568</v>
      </c>
    </row>
    <row r="20" spans="1:13">
      <c r="A20" s="54">
        <v>0.14000000000000001</v>
      </c>
      <c r="B20" s="10">
        <v>1.22420197426538</v>
      </c>
      <c r="C20" s="10">
        <v>1.2468734733266691</v>
      </c>
      <c r="D20" s="10">
        <v>1.2360495645722911</v>
      </c>
      <c r="E20" s="10">
        <v>1.9517126536116005</v>
      </c>
      <c r="F20" s="10">
        <v>1.9490749854786511</v>
      </c>
      <c r="G20" s="10">
        <v>1.9490650907693503</v>
      </c>
      <c r="H20" s="10">
        <v>3.4812531226462458</v>
      </c>
      <c r="I20" s="10">
        <v>3.4609559508488967</v>
      </c>
      <c r="J20" s="10">
        <v>3.4721014813988056</v>
      </c>
      <c r="K20" s="10">
        <v>10.556958233850819</v>
      </c>
      <c r="L20" s="10">
        <v>8.8006696295641689</v>
      </c>
      <c r="M20" s="10">
        <v>9.5608033945653759</v>
      </c>
    </row>
    <row r="21" spans="1:13">
      <c r="A21" s="54">
        <v>0.15</v>
      </c>
      <c r="B21" s="10">
        <v>1.2248171608878113</v>
      </c>
      <c r="C21" s="10">
        <v>1.2481533933855586</v>
      </c>
      <c r="D21" s="10">
        <v>1.2374614367262249</v>
      </c>
      <c r="E21" s="10">
        <v>1.9534605085597572</v>
      </c>
      <c r="F21" s="10">
        <v>1.951062259058157</v>
      </c>
      <c r="G21" s="10">
        <v>1.9505054389743421</v>
      </c>
      <c r="H21" s="10">
        <v>3.4855935475243167</v>
      </c>
      <c r="I21" s="10">
        <v>3.4642750790790977</v>
      </c>
      <c r="J21" s="10">
        <v>3.4745668983766209</v>
      </c>
      <c r="K21" s="10">
        <v>10.586893734933382</v>
      </c>
      <c r="L21" s="10">
        <v>8.8234825572332269</v>
      </c>
      <c r="M21" s="10">
        <v>9.6234767299988118</v>
      </c>
    </row>
    <row r="22" spans="1:13">
      <c r="A22" s="54">
        <v>0.16</v>
      </c>
      <c r="B22" s="10">
        <v>1.2256744903733494</v>
      </c>
      <c r="C22" s="10">
        <v>1.248815439825639</v>
      </c>
      <c r="D22" s="10">
        <v>1.2381346815697609</v>
      </c>
      <c r="E22" s="10">
        <v>1.9543729140374511</v>
      </c>
      <c r="F22" s="10">
        <v>1.9524436424913687</v>
      </c>
      <c r="G22" s="10">
        <v>1.9515315036216276</v>
      </c>
      <c r="H22" s="10">
        <v>3.4898300623667495</v>
      </c>
      <c r="I22" s="10">
        <v>3.4665864128115209</v>
      </c>
      <c r="J22" s="10">
        <v>3.4802932487551743</v>
      </c>
      <c r="K22" s="10">
        <v>10.621103778234826</v>
      </c>
      <c r="L22" s="10">
        <v>8.8658234055784231</v>
      </c>
      <c r="M22" s="10">
        <v>9.6583469341775618</v>
      </c>
    </row>
    <row r="23" spans="1:13">
      <c r="A23" s="54">
        <v>0.17</v>
      </c>
      <c r="B23" s="10">
        <v>1.2268709890117966</v>
      </c>
      <c r="C23" s="10">
        <v>1.2500858819882021</v>
      </c>
      <c r="D23" s="10">
        <v>1.2388924052726482</v>
      </c>
      <c r="E23" s="10">
        <v>1.9558237612615017</v>
      </c>
      <c r="F23" s="10">
        <v>1.9535494258435477</v>
      </c>
      <c r="G23" s="10">
        <v>1.9524739251292202</v>
      </c>
      <c r="H23" s="10">
        <v>3.4915658593432952</v>
      </c>
      <c r="I23" s="10">
        <v>3.4690024510208755</v>
      </c>
      <c r="J23" s="10">
        <v>3.4831675110221889</v>
      </c>
      <c r="K23" s="10">
        <v>10.681732998043561</v>
      </c>
      <c r="L23" s="10">
        <v>8.8913051760308619</v>
      </c>
      <c r="M23" s="10">
        <v>9.6845535841621668</v>
      </c>
    </row>
    <row r="24" spans="1:13">
      <c r="A24" s="54">
        <v>0.18</v>
      </c>
      <c r="B24" s="10">
        <v>1.228285996030416</v>
      </c>
      <c r="C24" s="10">
        <v>1.2516167714257138</v>
      </c>
      <c r="D24" s="10">
        <v>1.2398096057620611</v>
      </c>
      <c r="E24" s="10">
        <v>1.9571766337781524</v>
      </c>
      <c r="F24" s="10">
        <v>1.9550676121891699</v>
      </c>
      <c r="G24" s="10">
        <v>1.9545029404804328</v>
      </c>
      <c r="H24" s="10">
        <v>3.493531115210498</v>
      </c>
      <c r="I24" s="10">
        <v>3.4714478897098209</v>
      </c>
      <c r="J24" s="10">
        <v>3.4855208539825133</v>
      </c>
      <c r="K24" s="10">
        <v>10.747819411356957</v>
      </c>
      <c r="L24" s="10">
        <v>8.9138282141490262</v>
      </c>
      <c r="M24" s="10">
        <v>9.7191642863104271</v>
      </c>
    </row>
    <row r="25" spans="1:13">
      <c r="A25" s="54">
        <v>0.19</v>
      </c>
      <c r="B25" s="10">
        <v>1.2294945769314578</v>
      </c>
      <c r="C25" s="10">
        <v>1.2523440310786351</v>
      </c>
      <c r="D25" s="10">
        <v>1.2412128102267546</v>
      </c>
      <c r="E25" s="10">
        <v>1.9579113825228549</v>
      </c>
      <c r="F25" s="10">
        <v>1.9571065061797683</v>
      </c>
      <c r="G25" s="10">
        <v>1.9564938123106177</v>
      </c>
      <c r="H25" s="10">
        <v>3.4961610044374423</v>
      </c>
      <c r="I25" s="10">
        <v>3.4738564984149023</v>
      </c>
      <c r="J25" s="10">
        <v>3.4877850237198023</v>
      </c>
      <c r="K25" s="10">
        <v>10.793942518766645</v>
      </c>
      <c r="L25" s="10">
        <v>8.9404788504015951</v>
      </c>
      <c r="M25" s="10">
        <v>9.7389691158596943</v>
      </c>
    </row>
    <row r="26" spans="1:13">
      <c r="A26" s="54">
        <v>0.2</v>
      </c>
      <c r="B26" s="10">
        <v>1.2305099325003579</v>
      </c>
      <c r="C26" s="10">
        <v>1.2529648889113973</v>
      </c>
      <c r="D26" s="10">
        <v>1.2419778637765986</v>
      </c>
      <c r="E26" s="10">
        <v>1.9594890726102716</v>
      </c>
      <c r="F26" s="10">
        <v>1.9584047176840622</v>
      </c>
      <c r="G26" s="10">
        <v>1.9581564984883628</v>
      </c>
      <c r="H26" s="10">
        <v>3.4994594730962953</v>
      </c>
      <c r="I26" s="10">
        <v>3.4774560690053526</v>
      </c>
      <c r="J26" s="10">
        <v>3.4899801027845676</v>
      </c>
      <c r="K26" s="10">
        <v>10.86087088805416</v>
      </c>
      <c r="L26" s="10">
        <v>8.9657263600336794</v>
      </c>
      <c r="M26" s="10">
        <v>9.7837381577102747</v>
      </c>
    </row>
    <row r="27" spans="1:13">
      <c r="A27" s="54">
        <v>0.21</v>
      </c>
      <c r="B27" s="10">
        <v>1.2319015274366893</v>
      </c>
      <c r="C27" s="10">
        <v>1.2535454659156322</v>
      </c>
      <c r="D27" s="10">
        <v>1.243085892220364</v>
      </c>
      <c r="E27" s="10">
        <v>1.9610092570570021</v>
      </c>
      <c r="F27" s="10">
        <v>1.9592049038976298</v>
      </c>
      <c r="G27" s="10">
        <v>1.9595327795293893</v>
      </c>
      <c r="H27" s="10">
        <v>3.5016719841512236</v>
      </c>
      <c r="I27" s="10">
        <v>3.4797877162268742</v>
      </c>
      <c r="J27" s="10">
        <v>3.4931621223253968</v>
      </c>
      <c r="K27" s="10">
        <v>10.892515315047405</v>
      </c>
      <c r="L27" s="10">
        <v>8.986446547824162</v>
      </c>
      <c r="M27" s="10">
        <v>9.8190879530223807</v>
      </c>
    </row>
    <row r="28" spans="1:13">
      <c r="A28" s="54">
        <v>0.22</v>
      </c>
      <c r="B28" s="10">
        <v>1.232904855168022</v>
      </c>
      <c r="C28" s="10">
        <v>1.2541611330208107</v>
      </c>
      <c r="D28" s="10">
        <v>1.243604620749335</v>
      </c>
      <c r="E28" s="10">
        <v>1.9620661189626114</v>
      </c>
      <c r="F28" s="10">
        <v>1.960452893920452</v>
      </c>
      <c r="G28" s="10">
        <v>1.9610850914826166</v>
      </c>
      <c r="H28" s="10">
        <v>3.5052344118867724</v>
      </c>
      <c r="I28" s="10">
        <v>3.4816049601305843</v>
      </c>
      <c r="J28" s="10">
        <v>3.4955440443894772</v>
      </c>
      <c r="K28" s="10">
        <v>10.930319659468847</v>
      </c>
      <c r="L28" s="10">
        <v>9.0092845038987193</v>
      </c>
      <c r="M28" s="10">
        <v>9.8441778274400313</v>
      </c>
    </row>
    <row r="29" spans="1:13">
      <c r="A29" s="54">
        <v>0.23</v>
      </c>
      <c r="B29" s="10">
        <v>1.2337744966386928</v>
      </c>
      <c r="C29" s="10">
        <v>1.2547880735686088</v>
      </c>
      <c r="D29" s="10">
        <v>1.2446248339696397</v>
      </c>
      <c r="E29" s="10">
        <v>1.9631434295472134</v>
      </c>
      <c r="F29" s="10">
        <v>1.9620973531644652</v>
      </c>
      <c r="G29" s="10">
        <v>1.9620479960992443</v>
      </c>
      <c r="H29" s="10">
        <v>3.506835637746073</v>
      </c>
      <c r="I29" s="10">
        <v>3.483466809435126</v>
      </c>
      <c r="J29" s="10">
        <v>3.4982369191775096</v>
      </c>
      <c r="K29" s="10">
        <v>10.965312758366586</v>
      </c>
      <c r="L29" s="10">
        <v>9.0299937320204311</v>
      </c>
      <c r="M29" s="10">
        <v>9.8748129563301994</v>
      </c>
    </row>
    <row r="30" spans="1:13">
      <c r="A30" s="54">
        <v>0.24</v>
      </c>
      <c r="B30" s="10">
        <v>1.2344266627039704</v>
      </c>
      <c r="C30" s="10">
        <v>1.2557354827331504</v>
      </c>
      <c r="D30" s="10">
        <v>1.2451711064611246</v>
      </c>
      <c r="E30" s="10">
        <v>1.9639380275424083</v>
      </c>
      <c r="F30" s="10">
        <v>1.9643487733813427</v>
      </c>
      <c r="G30" s="10">
        <v>1.963067191447132</v>
      </c>
      <c r="H30" s="10">
        <v>3.5093536678614883</v>
      </c>
      <c r="I30" s="10">
        <v>3.485714986047348</v>
      </c>
      <c r="J30" s="10">
        <v>3.4999022431412601</v>
      </c>
      <c r="K30" s="10">
        <v>10.998512732869893</v>
      </c>
      <c r="L30" s="10">
        <v>9.0479529304504656</v>
      </c>
      <c r="M30" s="10">
        <v>9.8980568622376168</v>
      </c>
    </row>
    <row r="31" spans="1:13">
      <c r="A31" s="54">
        <v>0.25</v>
      </c>
      <c r="B31" s="10">
        <v>1.2351088748085539</v>
      </c>
      <c r="C31" s="10">
        <v>1.2566083538336055</v>
      </c>
      <c r="D31" s="10">
        <v>1.2458185203210361</v>
      </c>
      <c r="E31" s="10">
        <v>1.9648735852731223</v>
      </c>
      <c r="F31" s="10">
        <v>1.9652737129814992</v>
      </c>
      <c r="G31" s="10">
        <v>1.9641695454319452</v>
      </c>
      <c r="H31" s="10">
        <v>3.5112363086789413</v>
      </c>
      <c r="I31" s="10">
        <v>3.4892984194589758</v>
      </c>
      <c r="J31" s="10">
        <v>3.502411530704622</v>
      </c>
      <c r="K31" s="10">
        <v>11.039474533643018</v>
      </c>
      <c r="L31" s="10">
        <v>9.0741918693168166</v>
      </c>
      <c r="M31" s="10">
        <v>9.9257252389423023</v>
      </c>
    </row>
    <row r="32" spans="1:13">
      <c r="A32" s="54">
        <v>0.26</v>
      </c>
      <c r="B32" s="10">
        <v>1.2356483617239695</v>
      </c>
      <c r="C32" s="10">
        <v>1.257545812052079</v>
      </c>
      <c r="D32" s="10">
        <v>1.2467510204572556</v>
      </c>
      <c r="E32" s="10">
        <v>1.9664090707793815</v>
      </c>
      <c r="F32" s="10">
        <v>1.9659716609348474</v>
      </c>
      <c r="G32" s="10">
        <v>1.9649208966200273</v>
      </c>
      <c r="H32" s="10">
        <v>3.5136434063287081</v>
      </c>
      <c r="I32" s="10">
        <v>3.4921223453606536</v>
      </c>
      <c r="J32" s="10">
        <v>3.504455873653388</v>
      </c>
      <c r="K32" s="10">
        <v>11.094429178314808</v>
      </c>
      <c r="L32" s="10">
        <v>9.0948219838599176</v>
      </c>
      <c r="M32" s="10">
        <v>9.9637677673764955</v>
      </c>
    </row>
    <row r="33" spans="1:13">
      <c r="A33" s="54">
        <v>0.27</v>
      </c>
      <c r="B33" s="10">
        <v>1.2365315051183958</v>
      </c>
      <c r="C33" s="10">
        <v>1.2581620613495066</v>
      </c>
      <c r="D33" s="10">
        <v>1.2474215665598323</v>
      </c>
      <c r="E33" s="10">
        <v>1.9673529347736705</v>
      </c>
      <c r="F33" s="10">
        <v>1.9671899478737309</v>
      </c>
      <c r="G33" s="10">
        <v>1.9664448188756167</v>
      </c>
      <c r="H33" s="10">
        <v>3.5149808004137055</v>
      </c>
      <c r="I33" s="10">
        <v>3.494099283783286</v>
      </c>
      <c r="J33" s="10">
        <v>3.5063511032642372</v>
      </c>
      <c r="K33" s="10">
        <v>11.146581344810157</v>
      </c>
      <c r="L33" s="10">
        <v>9.1146526890116828</v>
      </c>
      <c r="M33" s="10">
        <v>9.9786473446337816</v>
      </c>
    </row>
    <row r="34" spans="1:13">
      <c r="A34" s="54">
        <v>0.28000000000000003</v>
      </c>
      <c r="B34" s="10">
        <v>1.2371459144070962</v>
      </c>
      <c r="C34" s="10">
        <v>1.2587990260744775</v>
      </c>
      <c r="D34" s="10">
        <v>1.2481626034293247</v>
      </c>
      <c r="E34" s="10">
        <v>1.9682581881949726</v>
      </c>
      <c r="F34" s="10">
        <v>1.968559344814107</v>
      </c>
      <c r="G34" s="10">
        <v>1.9678156557514428</v>
      </c>
      <c r="H34" s="10">
        <v>3.516770034684761</v>
      </c>
      <c r="I34" s="10">
        <v>3.4965699953066753</v>
      </c>
      <c r="J34" s="10">
        <v>3.5085579548297838</v>
      </c>
      <c r="K34" s="10">
        <v>11.178698827535442</v>
      </c>
      <c r="L34" s="10">
        <v>9.1389489162606772</v>
      </c>
      <c r="M34" s="10">
        <v>10.006157971897558</v>
      </c>
    </row>
    <row r="35" spans="1:13">
      <c r="A35" s="54">
        <v>0.28999999999999998</v>
      </c>
      <c r="B35" s="10">
        <v>1.2380062181696889</v>
      </c>
      <c r="C35" s="10">
        <v>1.2595840729250309</v>
      </c>
      <c r="D35" s="10">
        <v>1.2487252510245939</v>
      </c>
      <c r="E35" s="10">
        <v>1.9694851923527461</v>
      </c>
      <c r="F35" s="10">
        <v>1.969674650344174</v>
      </c>
      <c r="G35" s="10">
        <v>1.9688045810715069</v>
      </c>
      <c r="H35" s="10">
        <v>3.5193273560547316</v>
      </c>
      <c r="I35" s="10">
        <v>3.497740109977296</v>
      </c>
      <c r="J35" s="10">
        <v>3.5111042343210248</v>
      </c>
      <c r="K35" s="10">
        <v>11.211449348859142</v>
      </c>
      <c r="L35" s="10">
        <v>9.1733905301579401</v>
      </c>
      <c r="M35" s="10">
        <v>10.026475645459907</v>
      </c>
    </row>
    <row r="36" spans="1:13">
      <c r="A36" s="54">
        <v>0.3</v>
      </c>
      <c r="B36" s="10">
        <v>1.2386989546449387</v>
      </c>
      <c r="C36" s="10">
        <v>1.2600291287209153</v>
      </c>
      <c r="D36" s="10">
        <v>1.2492160727891253</v>
      </c>
      <c r="E36" s="10">
        <v>1.9702510860257096</v>
      </c>
      <c r="F36" s="10">
        <v>1.9706334305801576</v>
      </c>
      <c r="G36" s="10">
        <v>1.9701038980054602</v>
      </c>
      <c r="H36" s="10">
        <v>3.5201280109520825</v>
      </c>
      <c r="I36" s="10">
        <v>3.4989607026299927</v>
      </c>
      <c r="J36" s="10">
        <v>3.5125761371314961</v>
      </c>
      <c r="K36" s="10">
        <v>11.244725521220348</v>
      </c>
      <c r="L36" s="10">
        <v>9.1846033208776845</v>
      </c>
      <c r="M36" s="10">
        <v>10.052292946703584</v>
      </c>
    </row>
    <row r="37" spans="1:13">
      <c r="A37" s="54">
        <v>0.31</v>
      </c>
      <c r="B37" s="10">
        <v>1.2393746210813419</v>
      </c>
      <c r="C37" s="10">
        <v>1.2607299722734369</v>
      </c>
      <c r="D37" s="10">
        <v>1.2497857393420304</v>
      </c>
      <c r="E37" s="10">
        <v>1.9718372885565547</v>
      </c>
      <c r="F37" s="10">
        <v>1.971969488538063</v>
      </c>
      <c r="G37" s="10">
        <v>1.9710996573599284</v>
      </c>
      <c r="H37" s="10">
        <v>3.5218211867068221</v>
      </c>
      <c r="I37" s="10">
        <v>3.5010731455153601</v>
      </c>
      <c r="J37" s="10">
        <v>3.514437981612955</v>
      </c>
      <c r="K37" s="10">
        <v>11.274283318508889</v>
      </c>
      <c r="L37" s="10">
        <v>9.2131054850119654</v>
      </c>
      <c r="M37" s="10">
        <v>10.075582693799326</v>
      </c>
    </row>
    <row r="38" spans="1:13">
      <c r="A38" s="54">
        <v>0.32</v>
      </c>
      <c r="B38" s="10">
        <v>1.2397993826991831</v>
      </c>
      <c r="C38" s="10">
        <v>1.2615527014519583</v>
      </c>
      <c r="D38" s="10">
        <v>1.2503859398431492</v>
      </c>
      <c r="E38" s="10">
        <v>1.9726877831286997</v>
      </c>
      <c r="F38" s="10">
        <v>1.9725784089894884</v>
      </c>
      <c r="G38" s="10">
        <v>1.9721806255394156</v>
      </c>
      <c r="H38" s="10">
        <v>3.5246547007342492</v>
      </c>
      <c r="I38" s="10">
        <v>3.50321677830678</v>
      </c>
      <c r="J38" s="10">
        <v>3.5159015130516931</v>
      </c>
      <c r="K38" s="10">
        <v>11.337963978217992</v>
      </c>
      <c r="L38" s="10">
        <v>9.2302079232045244</v>
      </c>
      <c r="M38" s="10">
        <v>10.09829644872471</v>
      </c>
    </row>
    <row r="39" spans="1:13">
      <c r="A39" s="54">
        <v>0.33</v>
      </c>
      <c r="B39" s="10">
        <v>1.2401338190577436</v>
      </c>
      <c r="C39" s="10">
        <v>1.2620558468550414</v>
      </c>
      <c r="D39" s="10">
        <v>1.2509487946179316</v>
      </c>
      <c r="E39" s="10">
        <v>1.9736414770786572</v>
      </c>
      <c r="F39" s="10">
        <v>1.9743355626416141</v>
      </c>
      <c r="G39" s="10">
        <v>1.9730782543891254</v>
      </c>
      <c r="H39" s="10">
        <v>3.5262213771142101</v>
      </c>
      <c r="I39" s="10">
        <v>3.5048707450295224</v>
      </c>
      <c r="J39" s="10">
        <v>3.5178601235520381</v>
      </c>
      <c r="K39" s="10">
        <v>11.374093126988633</v>
      </c>
      <c r="L39" s="10">
        <v>9.2594703160692085</v>
      </c>
      <c r="M39" s="10">
        <v>10.12258282247943</v>
      </c>
    </row>
    <row r="40" spans="1:13">
      <c r="A40" s="54">
        <v>0.34</v>
      </c>
      <c r="B40" s="10">
        <v>1.2407621575460595</v>
      </c>
      <c r="C40" s="10">
        <v>1.2625105102643555</v>
      </c>
      <c r="D40" s="10">
        <v>1.2513283264623776</v>
      </c>
      <c r="E40" s="10">
        <v>1.9743062333302837</v>
      </c>
      <c r="F40" s="10">
        <v>1.9754942580096593</v>
      </c>
      <c r="G40" s="10">
        <v>1.9741329253961135</v>
      </c>
      <c r="H40" s="10">
        <v>3.5274218902733567</v>
      </c>
      <c r="I40" s="10">
        <v>3.5062628698696328</v>
      </c>
      <c r="J40" s="10">
        <v>3.5190587126451938</v>
      </c>
      <c r="K40" s="10">
        <v>11.409691626568609</v>
      </c>
      <c r="L40" s="10">
        <v>9.2836860436171698</v>
      </c>
      <c r="M40" s="10">
        <v>10.144360796645609</v>
      </c>
    </row>
    <row r="41" spans="1:13">
      <c r="A41" s="54">
        <v>0.35</v>
      </c>
      <c r="B41" s="10">
        <v>1.2418869472481024</v>
      </c>
      <c r="C41" s="10">
        <v>1.2631554194652157</v>
      </c>
      <c r="D41" s="10">
        <v>1.2520910822566793</v>
      </c>
      <c r="E41" s="10">
        <v>1.9753877420987229</v>
      </c>
      <c r="F41" s="10">
        <v>1.9765821221563473</v>
      </c>
      <c r="G41" s="10">
        <v>1.9759034483104383</v>
      </c>
      <c r="H41" s="10">
        <v>3.5291064077592837</v>
      </c>
      <c r="I41" s="10">
        <v>3.5090462768787365</v>
      </c>
      <c r="J41" s="10">
        <v>3.5213521781956159</v>
      </c>
      <c r="K41" s="10">
        <v>11.440627619960033</v>
      </c>
      <c r="L41" s="10">
        <v>9.3040176581435468</v>
      </c>
      <c r="M41" s="10">
        <v>10.187568671994502</v>
      </c>
    </row>
    <row r="42" spans="1:13">
      <c r="A42" s="54">
        <v>0.36</v>
      </c>
      <c r="B42" s="10">
        <v>1.2425603585462368</v>
      </c>
      <c r="C42" s="10">
        <v>1.2637549814076621</v>
      </c>
      <c r="D42" s="10">
        <v>1.2532599613843545</v>
      </c>
      <c r="E42" s="10">
        <v>1.976376297830885</v>
      </c>
      <c r="F42" s="10">
        <v>1.978006759618621</v>
      </c>
      <c r="G42" s="10">
        <v>1.9772103840015052</v>
      </c>
      <c r="H42" s="10">
        <v>3.5302307285392072</v>
      </c>
      <c r="I42" s="10">
        <v>3.5104920782445412</v>
      </c>
      <c r="J42" s="10">
        <v>3.5238079454126412</v>
      </c>
      <c r="K42" s="10">
        <v>11.465128430940798</v>
      </c>
      <c r="L42" s="10">
        <v>9.3243440036135681</v>
      </c>
      <c r="M42" s="10">
        <v>10.205576433290645</v>
      </c>
    </row>
    <row r="43" spans="1:13">
      <c r="A43" s="54">
        <v>0.37</v>
      </c>
      <c r="B43" s="10">
        <v>1.2433169669964159</v>
      </c>
      <c r="C43" s="10">
        <v>1.2644349675958524</v>
      </c>
      <c r="D43" s="10">
        <v>1.2541232919999663</v>
      </c>
      <c r="E43" s="10">
        <v>1.9770011194078263</v>
      </c>
      <c r="F43" s="10">
        <v>1.9793449117987367</v>
      </c>
      <c r="G43" s="10">
        <v>1.9776967794046116</v>
      </c>
      <c r="H43" s="10">
        <v>3.5311977983014096</v>
      </c>
      <c r="I43" s="10">
        <v>3.5131945880034308</v>
      </c>
      <c r="J43" s="10">
        <v>3.5247530300134797</v>
      </c>
      <c r="K43" s="10">
        <v>11.501718161849983</v>
      </c>
      <c r="L43" s="10">
        <v>9.3424995572007781</v>
      </c>
      <c r="M43" s="10">
        <v>10.224724097755207</v>
      </c>
    </row>
    <row r="44" spans="1:13">
      <c r="A44" s="54">
        <v>0.38</v>
      </c>
      <c r="B44" s="10">
        <v>1.2440581979565295</v>
      </c>
      <c r="C44" s="10">
        <v>1.2648743719895019</v>
      </c>
      <c r="D44" s="10">
        <v>1.2545154923111219</v>
      </c>
      <c r="E44" s="10">
        <v>1.9780580695910488</v>
      </c>
      <c r="F44" s="10">
        <v>1.9802516497253053</v>
      </c>
      <c r="G44" s="10">
        <v>1.9785964226196064</v>
      </c>
      <c r="H44" s="10">
        <v>3.5324743189746228</v>
      </c>
      <c r="I44" s="10">
        <v>3.5154434712646303</v>
      </c>
      <c r="J44" s="10">
        <v>3.5259228731678482</v>
      </c>
      <c r="K44" s="10">
        <v>11.528732354143187</v>
      </c>
      <c r="L44" s="10">
        <v>9.3661890301374964</v>
      </c>
      <c r="M44" s="10">
        <v>10.259423538509894</v>
      </c>
    </row>
    <row r="45" spans="1:13">
      <c r="A45" s="54">
        <v>0.39</v>
      </c>
      <c r="B45" s="10">
        <v>1.2445014136918764</v>
      </c>
      <c r="C45" s="10">
        <v>1.265470736289684</v>
      </c>
      <c r="D45" s="10">
        <v>1.2549039887040052</v>
      </c>
      <c r="E45" s="10">
        <v>1.9790369643036496</v>
      </c>
      <c r="F45" s="10">
        <v>1.9812520227496193</v>
      </c>
      <c r="G45" s="10">
        <v>1.9790925767826963</v>
      </c>
      <c r="H45" s="10">
        <v>3.5339397545126658</v>
      </c>
      <c r="I45" s="10">
        <v>3.5173106380626207</v>
      </c>
      <c r="J45" s="10">
        <v>3.5277089665609838</v>
      </c>
      <c r="K45" s="10">
        <v>11.55674655888232</v>
      </c>
      <c r="L45" s="10">
        <v>9.3890520940752324</v>
      </c>
      <c r="M45" s="10">
        <v>10.305410400752557</v>
      </c>
    </row>
    <row r="46" spans="1:13">
      <c r="A46" s="54">
        <v>0.4</v>
      </c>
      <c r="B46" s="10">
        <v>1.2450374097428616</v>
      </c>
      <c r="C46" s="10">
        <v>1.2661844654640073</v>
      </c>
      <c r="D46" s="10">
        <v>1.255400171132383</v>
      </c>
      <c r="E46" s="10">
        <v>1.9797648611366232</v>
      </c>
      <c r="F46" s="10">
        <v>1.982088447903628</v>
      </c>
      <c r="G46" s="10">
        <v>1.9799851079832016</v>
      </c>
      <c r="H46" s="10">
        <v>3.5358622664302852</v>
      </c>
      <c r="I46" s="10">
        <v>3.5202165448276226</v>
      </c>
      <c r="J46" s="10">
        <v>3.5287486621118052</v>
      </c>
      <c r="K46" s="10">
        <v>11.58695282819825</v>
      </c>
      <c r="L46" s="10">
        <v>9.4086003728871948</v>
      </c>
      <c r="M46" s="10">
        <v>10.3388010743293</v>
      </c>
    </row>
    <row r="47" spans="1:13">
      <c r="A47" s="54">
        <v>0.41</v>
      </c>
      <c r="B47" s="10">
        <v>1.2457994173090898</v>
      </c>
      <c r="C47" s="10">
        <v>1.2667873083944354</v>
      </c>
      <c r="D47" s="10">
        <v>1.2557618330719087</v>
      </c>
      <c r="E47" s="10">
        <v>1.9811925965796604</v>
      </c>
      <c r="F47" s="10">
        <v>1.9828697716100776</v>
      </c>
      <c r="G47" s="10">
        <v>1.9805496977503398</v>
      </c>
      <c r="H47" s="10">
        <v>3.5381089487601916</v>
      </c>
      <c r="I47" s="10">
        <v>3.5225052275238742</v>
      </c>
      <c r="J47" s="10">
        <v>3.5308423299761968</v>
      </c>
      <c r="K47" s="10">
        <v>11.621406168279986</v>
      </c>
      <c r="L47" s="10">
        <v>9.4334723539622463</v>
      </c>
      <c r="M47" s="10">
        <v>10.361163965429792</v>
      </c>
    </row>
    <row r="48" spans="1:13">
      <c r="A48" s="54">
        <v>0.42</v>
      </c>
      <c r="B48" s="10">
        <v>1.2466488571943852</v>
      </c>
      <c r="C48" s="10">
        <v>1.2672538994934945</v>
      </c>
      <c r="D48" s="10">
        <v>1.2566374293143534</v>
      </c>
      <c r="E48" s="10">
        <v>1.9819230976291289</v>
      </c>
      <c r="F48" s="10">
        <v>1.9838604520635981</v>
      </c>
      <c r="G48" s="10">
        <v>1.9816719532695135</v>
      </c>
      <c r="H48" s="10">
        <v>3.5404749797703765</v>
      </c>
      <c r="I48" s="10">
        <v>3.5243299745519732</v>
      </c>
      <c r="J48" s="10">
        <v>3.532123885681373</v>
      </c>
      <c r="K48" s="10">
        <v>11.659665072382886</v>
      </c>
      <c r="L48" s="10">
        <v>9.4535318261599084</v>
      </c>
      <c r="M48" s="10">
        <v>10.385883124364895</v>
      </c>
    </row>
    <row r="49" spans="1:13">
      <c r="A49" s="54">
        <v>0.43</v>
      </c>
      <c r="B49" s="10">
        <v>1.2472708299766777</v>
      </c>
      <c r="C49" s="10">
        <v>1.2682861950324531</v>
      </c>
      <c r="D49" s="10">
        <v>1.2576423530196266</v>
      </c>
      <c r="E49" s="10">
        <v>1.9823899699504119</v>
      </c>
      <c r="F49" s="10">
        <v>1.9843430905370329</v>
      </c>
      <c r="G49" s="10">
        <v>1.9826314661218387</v>
      </c>
      <c r="H49" s="10">
        <v>3.5426941462249664</v>
      </c>
      <c r="I49" s="10">
        <v>3.5257058523199318</v>
      </c>
      <c r="J49" s="10">
        <v>3.5339868955242677</v>
      </c>
      <c r="K49" s="10">
        <v>11.691732459875048</v>
      </c>
      <c r="L49" s="10">
        <v>9.4725558524037865</v>
      </c>
      <c r="M49" s="10">
        <v>10.40843372270308</v>
      </c>
    </row>
    <row r="50" spans="1:13">
      <c r="A50" s="54">
        <v>0.44</v>
      </c>
      <c r="B50" s="10">
        <v>1.2475252336171248</v>
      </c>
      <c r="C50" s="10">
        <v>1.2689410232837499</v>
      </c>
      <c r="D50" s="10">
        <v>1.2583574821970402</v>
      </c>
      <c r="E50" s="10">
        <v>1.9834273038644863</v>
      </c>
      <c r="F50" s="10">
        <v>1.9848366090204435</v>
      </c>
      <c r="G50" s="10">
        <v>1.9837634951181689</v>
      </c>
      <c r="H50" s="10">
        <v>3.5459204244238869</v>
      </c>
      <c r="I50" s="10">
        <v>3.5274730803685941</v>
      </c>
      <c r="J50" s="10">
        <v>3.5364683674341468</v>
      </c>
      <c r="K50" s="10">
        <v>11.725549151035519</v>
      </c>
      <c r="L50" s="10">
        <v>9.5049783749221071</v>
      </c>
      <c r="M50" s="10">
        <v>10.437959334011158</v>
      </c>
    </row>
    <row r="51" spans="1:13">
      <c r="A51" s="54">
        <v>0.45</v>
      </c>
      <c r="B51" s="10">
        <v>1.247885842586518</v>
      </c>
      <c r="C51" s="10">
        <v>1.2695014231522259</v>
      </c>
      <c r="D51" s="10">
        <v>1.2588215286383024</v>
      </c>
      <c r="E51" s="10">
        <v>1.9842726174837908</v>
      </c>
      <c r="F51" s="10">
        <v>1.9858829620703506</v>
      </c>
      <c r="G51" s="10">
        <v>1.9844552662855279</v>
      </c>
      <c r="H51" s="10">
        <v>3.5470466930241513</v>
      </c>
      <c r="I51" s="10">
        <v>3.5281450797668095</v>
      </c>
      <c r="J51" s="10">
        <v>3.5377959891489485</v>
      </c>
      <c r="K51" s="10">
        <v>11.76283106044594</v>
      </c>
      <c r="L51" s="10">
        <v>9.5190681362284266</v>
      </c>
      <c r="M51" s="10">
        <v>10.4692190909159</v>
      </c>
    </row>
    <row r="52" spans="1:13">
      <c r="A52" s="54">
        <v>0.46</v>
      </c>
      <c r="B52" s="10">
        <v>1.2483016758076961</v>
      </c>
      <c r="C52" s="10">
        <v>1.2699228284248711</v>
      </c>
      <c r="D52" s="10">
        <v>1.2591317829950599</v>
      </c>
      <c r="E52" s="10">
        <v>1.9856079840905325</v>
      </c>
      <c r="F52" s="10">
        <v>1.986685932540424</v>
      </c>
      <c r="G52" s="10">
        <v>1.9854682735659246</v>
      </c>
      <c r="H52" s="10">
        <v>3.5484876036764965</v>
      </c>
      <c r="I52" s="10">
        <v>3.5293196576959609</v>
      </c>
      <c r="J52" s="10">
        <v>3.5393610634635917</v>
      </c>
      <c r="K52" s="10">
        <v>11.794178624161326</v>
      </c>
      <c r="L52" s="10">
        <v>9.5478737216197924</v>
      </c>
      <c r="M52" s="10">
        <v>10.501787875096529</v>
      </c>
    </row>
    <row r="53" spans="1:13">
      <c r="A53" s="54">
        <v>0.47</v>
      </c>
      <c r="B53" s="10">
        <v>1.2488152155875754</v>
      </c>
      <c r="C53" s="10">
        <v>1.2712357842578119</v>
      </c>
      <c r="D53" s="10">
        <v>1.2597705938615853</v>
      </c>
      <c r="E53" s="10">
        <v>1.9863056832119068</v>
      </c>
      <c r="F53" s="10">
        <v>1.9874842275256774</v>
      </c>
      <c r="G53" s="10">
        <v>1.9861582162917271</v>
      </c>
      <c r="H53" s="10">
        <v>3.5507528523018879</v>
      </c>
      <c r="I53" s="10">
        <v>3.5312541681765599</v>
      </c>
      <c r="J53" s="10">
        <v>3.5407232200656455</v>
      </c>
      <c r="K53" s="10">
        <v>11.823394968122727</v>
      </c>
      <c r="L53" s="10">
        <v>9.5608633770323639</v>
      </c>
      <c r="M53" s="10">
        <v>10.54385539957714</v>
      </c>
    </row>
    <row r="54" spans="1:13">
      <c r="A54" s="54">
        <v>0.48</v>
      </c>
      <c r="B54" s="10">
        <v>1.249459230634038</v>
      </c>
      <c r="C54" s="10">
        <v>1.2717584442419587</v>
      </c>
      <c r="D54" s="10">
        <v>1.2605227976467919</v>
      </c>
      <c r="E54" s="10">
        <v>1.9875242492718068</v>
      </c>
      <c r="F54" s="10">
        <v>1.9881079932938368</v>
      </c>
      <c r="G54" s="10">
        <v>1.9870962308021265</v>
      </c>
      <c r="H54" s="10">
        <v>3.5524636201731821</v>
      </c>
      <c r="I54" s="10">
        <v>3.5322801388568776</v>
      </c>
      <c r="J54" s="10">
        <v>3.541984665496809</v>
      </c>
      <c r="K54" s="10">
        <v>11.849250371134898</v>
      </c>
      <c r="L54" s="10">
        <v>9.5792310357062185</v>
      </c>
      <c r="M54" s="10">
        <v>10.572099714031927</v>
      </c>
    </row>
    <row r="55" spans="1:13">
      <c r="A55" s="54">
        <v>0.49</v>
      </c>
      <c r="B55" s="10">
        <v>1.2501502813209526</v>
      </c>
      <c r="C55" s="10">
        <v>1.2727526408698875</v>
      </c>
      <c r="D55" s="10">
        <v>1.2612086334799941</v>
      </c>
      <c r="E55" s="10">
        <v>1.9879873615340564</v>
      </c>
      <c r="F55" s="10">
        <v>1.988858041375575</v>
      </c>
      <c r="G55" s="10">
        <v>1.9886872708797176</v>
      </c>
      <c r="H55" s="10">
        <v>3.5539569681779275</v>
      </c>
      <c r="I55" s="10">
        <v>3.5345454584268041</v>
      </c>
      <c r="J55" s="10">
        <v>3.5429179367493235</v>
      </c>
      <c r="K55" s="10">
        <v>11.887562835965394</v>
      </c>
      <c r="L55" s="10">
        <v>9.6041246798374367</v>
      </c>
      <c r="M55" s="10">
        <v>10.600632451859184</v>
      </c>
    </row>
    <row r="56" spans="1:13">
      <c r="A56" s="54">
        <v>0.5</v>
      </c>
      <c r="B56" s="10">
        <v>1.2509083822054068</v>
      </c>
      <c r="C56" s="10">
        <v>1.2733915790258439</v>
      </c>
      <c r="D56" s="10">
        <v>1.2614975621897595</v>
      </c>
      <c r="E56" s="10">
        <v>1.9889082580676658</v>
      </c>
      <c r="F56" s="10">
        <v>1.9894785365541074</v>
      </c>
      <c r="G56" s="10">
        <v>1.989630648406806</v>
      </c>
      <c r="H56" s="10">
        <v>3.5563911874999645</v>
      </c>
      <c r="I56" s="10">
        <v>3.5363484184214391</v>
      </c>
      <c r="J56" s="10">
        <v>3.5438746155536398</v>
      </c>
      <c r="K56" s="10">
        <v>11.912098000843905</v>
      </c>
      <c r="L56" s="10">
        <v>9.6197022697028203</v>
      </c>
      <c r="M56" s="10">
        <v>10.641060107680417</v>
      </c>
    </row>
    <row r="57" spans="1:13">
      <c r="A57" s="54">
        <v>0.51</v>
      </c>
      <c r="B57" s="10">
        <v>1.2517603286846608</v>
      </c>
      <c r="C57" s="10">
        <v>1.2738906899458755</v>
      </c>
      <c r="D57" s="10">
        <v>1.2621609595061125</v>
      </c>
      <c r="E57" s="10">
        <v>1.9895578078851832</v>
      </c>
      <c r="F57" s="10">
        <v>1.9906856177473702</v>
      </c>
      <c r="G57" s="10">
        <v>1.9907408146208436</v>
      </c>
      <c r="H57" s="10">
        <v>3.5573574222073523</v>
      </c>
      <c r="I57" s="10">
        <v>3.5386204277120035</v>
      </c>
      <c r="J57" s="10">
        <v>3.5459687453505833</v>
      </c>
      <c r="K57" s="10">
        <v>11.939140981546604</v>
      </c>
      <c r="L57" s="10">
        <v>9.6381873701008995</v>
      </c>
      <c r="M57" s="10">
        <v>10.659526078874119</v>
      </c>
    </row>
    <row r="58" spans="1:13">
      <c r="A58" s="54">
        <v>0.52</v>
      </c>
      <c r="B58" s="10">
        <v>1.2523806173534378</v>
      </c>
      <c r="C58" s="10">
        <v>1.2744836823400898</v>
      </c>
      <c r="D58" s="10">
        <v>1.2627398903069409</v>
      </c>
      <c r="E58" s="10">
        <v>1.9904939108193946</v>
      </c>
      <c r="F58" s="10">
        <v>1.99167499193709</v>
      </c>
      <c r="G58" s="10">
        <v>1.9917854017342806</v>
      </c>
      <c r="H58" s="10">
        <v>3.558611557530746</v>
      </c>
      <c r="I58" s="10">
        <v>3.5408775809111859</v>
      </c>
      <c r="J58" s="10">
        <v>3.5480825546843087</v>
      </c>
      <c r="K58" s="10">
        <v>11.970185275304502</v>
      </c>
      <c r="L58" s="10">
        <v>9.6556042383024376</v>
      </c>
      <c r="M58" s="10">
        <v>10.698952426827907</v>
      </c>
    </row>
    <row r="59" spans="1:13">
      <c r="A59" s="54">
        <v>0.53</v>
      </c>
      <c r="B59" s="10">
        <v>1.2528236820755052</v>
      </c>
      <c r="C59" s="10">
        <v>1.2751221826149015</v>
      </c>
      <c r="D59" s="10">
        <v>1.2634309104233261</v>
      </c>
      <c r="E59" s="10">
        <v>1.9914170515161556</v>
      </c>
      <c r="F59" s="10">
        <v>1.9924139271939807</v>
      </c>
      <c r="G59" s="10">
        <v>1.9923143395841147</v>
      </c>
      <c r="H59" s="10">
        <v>3.559739964730575</v>
      </c>
      <c r="I59" s="10">
        <v>3.5426409530787062</v>
      </c>
      <c r="J59" s="10">
        <v>3.5503113579209877</v>
      </c>
      <c r="K59" s="10">
        <v>12.01389980861147</v>
      </c>
      <c r="L59" s="10">
        <v>9.6696597182922979</v>
      </c>
      <c r="M59" s="10">
        <v>10.712961475430774</v>
      </c>
    </row>
    <row r="60" spans="1:13">
      <c r="A60" s="54">
        <v>0.54</v>
      </c>
      <c r="B60" s="10">
        <v>1.2535332105972532</v>
      </c>
      <c r="C60" s="10">
        <v>1.2759267914451247</v>
      </c>
      <c r="D60" s="10">
        <v>1.2640365237602738</v>
      </c>
      <c r="E60" s="10">
        <v>1.9924175014498622</v>
      </c>
      <c r="F60" s="10">
        <v>1.993329174357763</v>
      </c>
      <c r="G60" s="10">
        <v>1.9932112187173163</v>
      </c>
      <c r="H60" s="10">
        <v>3.5612020651961442</v>
      </c>
      <c r="I60" s="10">
        <v>3.5437528752524452</v>
      </c>
      <c r="J60" s="10">
        <v>3.5517109622434173</v>
      </c>
      <c r="K60" s="10">
        <v>12.042176994261103</v>
      </c>
      <c r="L60" s="10">
        <v>9.7044664206670763</v>
      </c>
      <c r="M60" s="10">
        <v>10.732249271182081</v>
      </c>
    </row>
    <row r="61" spans="1:13">
      <c r="A61" s="54">
        <v>0.55000000000000004</v>
      </c>
      <c r="B61" s="10">
        <v>1.254545906812218</v>
      </c>
      <c r="C61" s="10">
        <v>1.2766755517952348</v>
      </c>
      <c r="D61" s="10">
        <v>1.2651438711430045</v>
      </c>
      <c r="E61" s="10">
        <v>1.9932601770465763</v>
      </c>
      <c r="F61" s="10">
        <v>1.9941951128240096</v>
      </c>
      <c r="G61" s="10">
        <v>1.9939688037400538</v>
      </c>
      <c r="H61" s="10">
        <v>3.5629371731053876</v>
      </c>
      <c r="I61" s="10">
        <v>3.5456059849785708</v>
      </c>
      <c r="J61" s="10">
        <v>3.5527835850436476</v>
      </c>
      <c r="K61" s="10">
        <v>12.058418945171461</v>
      </c>
      <c r="L61" s="10">
        <v>9.726207578223331</v>
      </c>
      <c r="M61" s="10">
        <v>10.755292010085732</v>
      </c>
    </row>
    <row r="62" spans="1:13">
      <c r="A62" s="54">
        <v>0.56000000000000005</v>
      </c>
      <c r="B62" s="10">
        <v>1.2549585554603548</v>
      </c>
      <c r="C62" s="10">
        <v>1.277056325730122</v>
      </c>
      <c r="D62" s="10">
        <v>1.2657247174605208</v>
      </c>
      <c r="E62" s="10">
        <v>1.9938884510033545</v>
      </c>
      <c r="F62" s="10">
        <v>1.9949029000307021</v>
      </c>
      <c r="G62" s="10">
        <v>1.9949165303702812</v>
      </c>
      <c r="H62" s="10">
        <v>3.5652846220242074</v>
      </c>
      <c r="I62" s="10">
        <v>3.5472775071814633</v>
      </c>
      <c r="J62" s="10">
        <v>3.555027537276465</v>
      </c>
      <c r="K62" s="10">
        <v>12.086635661289471</v>
      </c>
      <c r="L62" s="10">
        <v>9.7673627872998132</v>
      </c>
      <c r="M62" s="10">
        <v>10.781296475018664</v>
      </c>
    </row>
    <row r="63" spans="1:13">
      <c r="A63" s="54">
        <v>0.56999999999999995</v>
      </c>
      <c r="B63" s="10">
        <v>1.2556232619184406</v>
      </c>
      <c r="C63" s="10">
        <v>1.2779130949276429</v>
      </c>
      <c r="D63" s="10">
        <v>1.266518395702867</v>
      </c>
      <c r="E63" s="10">
        <v>1.9950490846937319</v>
      </c>
      <c r="F63" s="10">
        <v>1.9952207303477958</v>
      </c>
      <c r="G63" s="10">
        <v>1.9957482304467757</v>
      </c>
      <c r="H63" s="10">
        <v>3.5665004918065248</v>
      </c>
      <c r="I63" s="10">
        <v>3.5486419072290287</v>
      </c>
      <c r="J63" s="10">
        <v>3.5575418540938699</v>
      </c>
      <c r="K63" s="10">
        <v>12.109356826019255</v>
      </c>
      <c r="L63" s="10">
        <v>9.7894986630491854</v>
      </c>
      <c r="M63" s="10">
        <v>10.827455131649403</v>
      </c>
    </row>
    <row r="64" spans="1:13">
      <c r="A64" s="54">
        <v>0.57999999999999996</v>
      </c>
      <c r="B64" s="10">
        <v>1.2562957741685303</v>
      </c>
      <c r="C64" s="10">
        <v>1.2787274626006031</v>
      </c>
      <c r="D64" s="10">
        <v>1.2672266969759041</v>
      </c>
      <c r="E64" s="10">
        <v>1.9959564566326167</v>
      </c>
      <c r="F64" s="10">
        <v>1.9969869915693808</v>
      </c>
      <c r="G64" s="10">
        <v>1.9965994842955777</v>
      </c>
      <c r="H64" s="10">
        <v>3.5689579294825973</v>
      </c>
      <c r="I64" s="10">
        <v>3.5509617716864232</v>
      </c>
      <c r="J64" s="10">
        <v>3.560510334557442</v>
      </c>
      <c r="K64" s="10">
        <v>12.132678082333282</v>
      </c>
      <c r="L64" s="10">
        <v>9.8135186640607159</v>
      </c>
      <c r="M64" s="10">
        <v>10.849673508068559</v>
      </c>
    </row>
    <row r="65" spans="1:13">
      <c r="A65" s="54">
        <v>0.59</v>
      </c>
      <c r="B65" s="10">
        <v>1.2571198733994602</v>
      </c>
      <c r="C65" s="10">
        <v>1.2796379183675322</v>
      </c>
      <c r="D65" s="10">
        <v>1.2679027676232186</v>
      </c>
      <c r="E65" s="10">
        <v>1.9967745641432026</v>
      </c>
      <c r="F65" s="10">
        <v>1.997605536234238</v>
      </c>
      <c r="G65" s="10">
        <v>1.9979452981425907</v>
      </c>
      <c r="H65" s="10">
        <v>3.5703843273620177</v>
      </c>
      <c r="I65" s="10">
        <v>3.5529743529625195</v>
      </c>
      <c r="J65" s="10">
        <v>3.561789129436765</v>
      </c>
      <c r="K65" s="10">
        <v>12.157171213493758</v>
      </c>
      <c r="L65" s="10">
        <v>9.8262025516825489</v>
      </c>
      <c r="M65" s="10">
        <v>10.870918776106503</v>
      </c>
    </row>
    <row r="66" spans="1:13">
      <c r="A66" s="54">
        <v>0.6</v>
      </c>
      <c r="B66" s="10">
        <v>1.2577599156151389</v>
      </c>
      <c r="C66" s="10">
        <v>1.2800985998265371</v>
      </c>
      <c r="D66" s="10">
        <v>1.2685178380847049</v>
      </c>
      <c r="E66" s="10">
        <v>1.9976961479402946</v>
      </c>
      <c r="F66" s="10">
        <v>1.9987519236871445</v>
      </c>
      <c r="G66" s="10">
        <v>1.9985301857917137</v>
      </c>
      <c r="H66" s="10">
        <v>3.5714855798050946</v>
      </c>
      <c r="I66" s="10">
        <v>3.554541652096165</v>
      </c>
      <c r="J66" s="10">
        <v>3.5630447943441088</v>
      </c>
      <c r="K66" s="10">
        <v>12.187312547460923</v>
      </c>
      <c r="L66" s="10">
        <v>9.8528550957153502</v>
      </c>
      <c r="M66" s="10">
        <v>10.903336031205026</v>
      </c>
    </row>
    <row r="67" spans="1:13">
      <c r="A67" s="54">
        <v>0.61</v>
      </c>
      <c r="B67" s="10">
        <v>1.258338087891691</v>
      </c>
      <c r="C67" s="10">
        <v>1.2806661297459052</v>
      </c>
      <c r="D67" s="10">
        <v>1.269311262970461</v>
      </c>
      <c r="E67" s="10">
        <v>1.9988176852779498</v>
      </c>
      <c r="F67" s="10">
        <v>1.9996035615097032</v>
      </c>
      <c r="G67" s="10">
        <v>1.9996473681237799</v>
      </c>
      <c r="H67" s="10">
        <v>3.5725291789183431</v>
      </c>
      <c r="I67" s="10">
        <v>3.5562973829435141</v>
      </c>
      <c r="J67" s="10">
        <v>3.5647229956094169</v>
      </c>
      <c r="K67" s="10">
        <v>12.216380721901841</v>
      </c>
      <c r="L67" s="10">
        <v>9.8845833603433704</v>
      </c>
      <c r="M67" s="10">
        <v>10.937322265988435</v>
      </c>
    </row>
    <row r="68" spans="1:13">
      <c r="A68" s="54">
        <v>0.62</v>
      </c>
      <c r="B68" s="10">
        <v>1.2588537857412891</v>
      </c>
      <c r="C68" s="10">
        <v>1.2813526331387572</v>
      </c>
      <c r="D68" s="10">
        <v>1.270137934443101</v>
      </c>
      <c r="E68" s="10">
        <v>2.000130927454542</v>
      </c>
      <c r="F68" s="10">
        <v>2.0005453740621117</v>
      </c>
      <c r="G68" s="10">
        <v>2.0002976599586719</v>
      </c>
      <c r="H68" s="10">
        <v>3.5742106392330721</v>
      </c>
      <c r="I68" s="10">
        <v>3.5577614594273834</v>
      </c>
      <c r="J68" s="10">
        <v>3.5665839140028126</v>
      </c>
      <c r="K68" s="10">
        <v>12.255895969462452</v>
      </c>
      <c r="L68" s="10">
        <v>9.9105667619969253</v>
      </c>
      <c r="M68" s="10">
        <v>10.973519255715978</v>
      </c>
    </row>
    <row r="69" spans="1:13">
      <c r="A69" s="54">
        <v>0.63</v>
      </c>
      <c r="B69" s="10">
        <v>1.2593377897411511</v>
      </c>
      <c r="C69" s="10">
        <v>1.2824572499439251</v>
      </c>
      <c r="D69" s="10">
        <v>1.271153777966918</v>
      </c>
      <c r="E69" s="10">
        <v>2.0010877653263588</v>
      </c>
      <c r="F69" s="10">
        <v>2.0016909410640635</v>
      </c>
      <c r="G69" s="10">
        <v>2.0015845173436881</v>
      </c>
      <c r="H69" s="10">
        <v>3.5758016889389586</v>
      </c>
      <c r="I69" s="10">
        <v>3.5592440904923857</v>
      </c>
      <c r="J69" s="10">
        <v>3.5686462215952552</v>
      </c>
      <c r="K69" s="10">
        <v>12.32594070281967</v>
      </c>
      <c r="L69" s="10">
        <v>9.931737556011166</v>
      </c>
      <c r="M69" s="10">
        <v>11.016593473356998</v>
      </c>
    </row>
    <row r="70" spans="1:13">
      <c r="A70" s="54">
        <v>0.64</v>
      </c>
      <c r="B70" s="10">
        <v>1.2602715735823686</v>
      </c>
      <c r="C70" s="10">
        <v>1.2831015197001645</v>
      </c>
      <c r="D70" s="10">
        <v>1.2716593365984008</v>
      </c>
      <c r="E70" s="10">
        <v>2.0021400435016696</v>
      </c>
      <c r="F70" s="10">
        <v>2.0024571161371409</v>
      </c>
      <c r="G70" s="10">
        <v>2.0026532885731894</v>
      </c>
      <c r="H70" s="10">
        <v>3.5769376837450055</v>
      </c>
      <c r="I70" s="10">
        <v>3.5608593029730859</v>
      </c>
      <c r="J70" s="10">
        <v>3.5700662826278684</v>
      </c>
      <c r="K70" s="10">
        <v>12.354637276086272</v>
      </c>
      <c r="L70" s="10">
        <v>9.9517821222703322</v>
      </c>
      <c r="M70" s="10">
        <v>11.03998212135588</v>
      </c>
    </row>
    <row r="71" spans="1:13">
      <c r="A71" s="54">
        <v>0.65</v>
      </c>
      <c r="B71" s="10">
        <v>1.2607003038663032</v>
      </c>
      <c r="C71" s="10">
        <v>1.2835327919880857</v>
      </c>
      <c r="D71" s="10">
        <v>1.2719231564370714</v>
      </c>
      <c r="E71" s="10">
        <v>2.0028119441401828</v>
      </c>
      <c r="F71" s="10">
        <v>2.0034103538157444</v>
      </c>
      <c r="G71" s="10">
        <v>2.0037209960430835</v>
      </c>
      <c r="H71" s="10">
        <v>3.5788473627292428</v>
      </c>
      <c r="I71" s="10">
        <v>3.563128621142063</v>
      </c>
      <c r="J71" s="10">
        <v>3.5726864059276808</v>
      </c>
      <c r="K71" s="10">
        <v>12.407046256659948</v>
      </c>
      <c r="L71" s="10">
        <v>9.9807138504492485</v>
      </c>
      <c r="M71" s="10">
        <v>11.079833154831229</v>
      </c>
    </row>
    <row r="72" spans="1:13">
      <c r="A72" s="54">
        <v>0.66</v>
      </c>
      <c r="B72" s="10">
        <v>1.2613363868805525</v>
      </c>
      <c r="C72" s="10">
        <v>1.2840934580952967</v>
      </c>
      <c r="D72" s="10">
        <v>1.273362183886197</v>
      </c>
      <c r="E72" s="10">
        <v>2.0039854256256042</v>
      </c>
      <c r="F72" s="10">
        <v>2.0040055958318082</v>
      </c>
      <c r="G72" s="10">
        <v>2.00478895662983</v>
      </c>
      <c r="H72" s="10">
        <v>3.5805881949645562</v>
      </c>
      <c r="I72" s="10">
        <v>3.565189573434925</v>
      </c>
      <c r="J72" s="10">
        <v>3.5742559564467697</v>
      </c>
      <c r="K72" s="10">
        <v>12.457316489991184</v>
      </c>
      <c r="L72" s="10">
        <v>10.013637649395726</v>
      </c>
      <c r="M72" s="10">
        <v>11.103462013650683</v>
      </c>
    </row>
    <row r="73" spans="1:13">
      <c r="A73" s="54">
        <v>0.67</v>
      </c>
      <c r="B73" s="10">
        <v>1.2618537571453114</v>
      </c>
      <c r="C73" s="10">
        <v>1.2846213120902605</v>
      </c>
      <c r="D73" s="10">
        <v>1.2739155038369634</v>
      </c>
      <c r="E73" s="10">
        <v>2.0054813799720614</v>
      </c>
      <c r="F73" s="10">
        <v>2.0053911604050967</v>
      </c>
      <c r="G73" s="10">
        <v>2.0058505056016718</v>
      </c>
      <c r="H73" s="10">
        <v>3.5827739692376679</v>
      </c>
      <c r="I73" s="10">
        <v>3.5668747166885311</v>
      </c>
      <c r="J73" s="10">
        <v>3.5762179606637257</v>
      </c>
      <c r="K73" s="10">
        <v>12.489317153639679</v>
      </c>
      <c r="L73" s="10">
        <v>10.042381203129736</v>
      </c>
      <c r="M73" s="10">
        <v>11.124174651894373</v>
      </c>
    </row>
    <row r="74" spans="1:13">
      <c r="A74" s="54">
        <v>0.68</v>
      </c>
      <c r="B74" s="10">
        <v>1.2623124575482174</v>
      </c>
      <c r="C74" s="10">
        <v>1.285488136228309</v>
      </c>
      <c r="D74" s="10">
        <v>1.2744314848041105</v>
      </c>
      <c r="E74" s="10">
        <v>2.0062422437978311</v>
      </c>
      <c r="F74" s="10">
        <v>2.0064739177701667</v>
      </c>
      <c r="G74" s="10">
        <v>2.0072058273597566</v>
      </c>
      <c r="H74" s="10">
        <v>3.5842340495242087</v>
      </c>
      <c r="I74" s="10">
        <v>3.568628027978352</v>
      </c>
      <c r="J74" s="10">
        <v>3.5774252295487479</v>
      </c>
      <c r="K74" s="10">
        <v>12.522300667763576</v>
      </c>
      <c r="L74" s="10">
        <v>10.070119894562758</v>
      </c>
      <c r="M74" s="10">
        <v>11.165214451147397</v>
      </c>
    </row>
    <row r="75" spans="1:13">
      <c r="A75" s="54">
        <v>0.69</v>
      </c>
      <c r="B75" s="10">
        <v>1.2629546221901689</v>
      </c>
      <c r="C75" s="10">
        <v>1.286483328243504</v>
      </c>
      <c r="D75" s="10">
        <v>1.2753071753121576</v>
      </c>
      <c r="E75" s="10">
        <v>2.007314951660387</v>
      </c>
      <c r="F75" s="10">
        <v>2.0074291026019631</v>
      </c>
      <c r="G75" s="10">
        <v>2.0085520329093343</v>
      </c>
      <c r="H75" s="10">
        <v>3.5868728177729947</v>
      </c>
      <c r="I75" s="10">
        <v>3.571352586640665</v>
      </c>
      <c r="J75" s="10">
        <v>3.5799241350001392</v>
      </c>
      <c r="K75" s="10">
        <v>12.574167369252759</v>
      </c>
      <c r="L75" s="10">
        <v>10.092941242337625</v>
      </c>
      <c r="M75" s="10">
        <v>11.193139182059635</v>
      </c>
    </row>
    <row r="76" spans="1:13">
      <c r="A76" s="54">
        <v>0.7</v>
      </c>
      <c r="B76" s="10">
        <v>1.2634625622209956</v>
      </c>
      <c r="C76" s="10">
        <v>1.2870096786428085</v>
      </c>
      <c r="D76" s="10">
        <v>1.2762195078818477</v>
      </c>
      <c r="E76" s="10">
        <v>2.0083564606224718</v>
      </c>
      <c r="F76" s="10">
        <v>2.0085658482186295</v>
      </c>
      <c r="G76" s="10">
        <v>2.0096268986882078</v>
      </c>
      <c r="H76" s="10">
        <v>3.5881673319640948</v>
      </c>
      <c r="I76" s="10">
        <v>3.5731512114164716</v>
      </c>
      <c r="J76" s="10">
        <v>3.5821866161156724</v>
      </c>
      <c r="K76" s="10">
        <v>12.610406475939472</v>
      </c>
      <c r="L76" s="10">
        <v>10.110954041550961</v>
      </c>
      <c r="M76" s="10">
        <v>11.237352640759484</v>
      </c>
    </row>
    <row r="77" spans="1:13">
      <c r="A77" s="54">
        <v>0.71</v>
      </c>
      <c r="B77" s="10">
        <v>1.2641131008388702</v>
      </c>
      <c r="C77" s="10">
        <v>1.2873952371935466</v>
      </c>
      <c r="D77" s="10">
        <v>1.2768735988654032</v>
      </c>
      <c r="E77" s="10">
        <v>2.0094873446298416</v>
      </c>
      <c r="F77" s="10">
        <v>2.0092387467209649</v>
      </c>
      <c r="G77" s="10">
        <v>2.0102502718991082</v>
      </c>
      <c r="H77" s="10">
        <v>3.591768802232</v>
      </c>
      <c r="I77" s="10">
        <v>3.5751384700976621</v>
      </c>
      <c r="J77" s="10">
        <v>3.5843344174178187</v>
      </c>
      <c r="K77" s="10">
        <v>12.660927780026931</v>
      </c>
      <c r="L77" s="10">
        <v>10.126187207555152</v>
      </c>
      <c r="M77" s="10">
        <v>11.285043480821125</v>
      </c>
    </row>
    <row r="78" spans="1:13">
      <c r="A78" s="54">
        <v>0.72</v>
      </c>
      <c r="B78" s="10">
        <v>1.2648642390798468</v>
      </c>
      <c r="C78" s="10">
        <v>1.2878852344544789</v>
      </c>
      <c r="D78" s="10">
        <v>1.2779286930861558</v>
      </c>
      <c r="E78" s="10">
        <v>2.0111017555821418</v>
      </c>
      <c r="F78" s="10">
        <v>2.0104853795295887</v>
      </c>
      <c r="G78" s="10">
        <v>2.0115469438480535</v>
      </c>
      <c r="H78" s="10">
        <v>3.5946767230023058</v>
      </c>
      <c r="I78" s="10">
        <v>3.576894852459596</v>
      </c>
      <c r="J78" s="10">
        <v>3.5853757015953809</v>
      </c>
      <c r="K78" s="10">
        <v>12.688299181864007</v>
      </c>
      <c r="L78" s="10">
        <v>10.158217538215156</v>
      </c>
      <c r="M78" s="10">
        <v>11.329846841030397</v>
      </c>
    </row>
    <row r="79" spans="1:13">
      <c r="A79" s="54">
        <v>0.73</v>
      </c>
      <c r="B79" s="10">
        <v>1.2654856062376791</v>
      </c>
      <c r="C79" s="10">
        <v>1.2886339255922437</v>
      </c>
      <c r="D79" s="10">
        <v>1.2787114573069651</v>
      </c>
      <c r="E79" s="10">
        <v>2.0117806078428213</v>
      </c>
      <c r="F79" s="10">
        <v>2.0122757484788174</v>
      </c>
      <c r="G79" s="10">
        <v>2.0125017715924685</v>
      </c>
      <c r="H79" s="10">
        <v>3.5975328540056042</v>
      </c>
      <c r="I79" s="10">
        <v>3.5792671090213397</v>
      </c>
      <c r="J79" s="10">
        <v>3.5870630895974589</v>
      </c>
      <c r="K79" s="10">
        <v>12.720569952592831</v>
      </c>
      <c r="L79" s="10">
        <v>10.175465881666536</v>
      </c>
      <c r="M79" s="10">
        <v>11.357502744889265</v>
      </c>
    </row>
    <row r="80" spans="1:13">
      <c r="A80" s="54">
        <v>0.74</v>
      </c>
      <c r="B80" s="10">
        <v>1.2661919501889636</v>
      </c>
      <c r="C80" s="10">
        <v>1.2895542631133168</v>
      </c>
      <c r="D80" s="10">
        <v>1.2794962118500681</v>
      </c>
      <c r="E80" s="10">
        <v>2.012859990666886</v>
      </c>
      <c r="F80" s="10">
        <v>2.0132596483729883</v>
      </c>
      <c r="G80" s="10">
        <v>2.0136982855121652</v>
      </c>
      <c r="H80" s="10">
        <v>3.5994540218937825</v>
      </c>
      <c r="I80" s="10">
        <v>3.5827537501327793</v>
      </c>
      <c r="J80" s="10">
        <v>3.5891764871283645</v>
      </c>
      <c r="K80" s="10">
        <v>12.77774004997204</v>
      </c>
      <c r="L80" s="10">
        <v>10.201925556473304</v>
      </c>
      <c r="M80" s="10">
        <v>11.396148498310136</v>
      </c>
    </row>
    <row r="81" spans="1:13">
      <c r="A81" s="54">
        <v>0.75</v>
      </c>
      <c r="B81" s="10">
        <v>1.2671429852158207</v>
      </c>
      <c r="C81" s="10">
        <v>1.2904297948679042</v>
      </c>
      <c r="D81" s="10">
        <v>1.280075382893052</v>
      </c>
      <c r="E81" s="10">
        <v>2.0138956052483077</v>
      </c>
      <c r="F81" s="10">
        <v>2.0136718866369461</v>
      </c>
      <c r="G81" s="10">
        <v>2.0155147702331671</v>
      </c>
      <c r="H81" s="10">
        <v>3.6023334975929138</v>
      </c>
      <c r="I81" s="10">
        <v>3.5845405705134121</v>
      </c>
      <c r="J81" s="10">
        <v>3.5910894284171722</v>
      </c>
      <c r="K81" s="10">
        <v>12.847664767399039</v>
      </c>
      <c r="L81" s="10">
        <v>10.227874327351897</v>
      </c>
      <c r="M81" s="10">
        <v>11.43215408503093</v>
      </c>
    </row>
    <row r="82" spans="1:13">
      <c r="A82" s="54">
        <v>0.76</v>
      </c>
      <c r="B82" s="10">
        <v>1.2683721990798915</v>
      </c>
      <c r="C82" s="10">
        <v>1.2914039454839648</v>
      </c>
      <c r="D82" s="10">
        <v>1.2805360921011835</v>
      </c>
      <c r="E82" s="10">
        <v>2.01459724211617</v>
      </c>
      <c r="F82" s="10">
        <v>2.0149188412504797</v>
      </c>
      <c r="G82" s="10">
        <v>2.0165914853008728</v>
      </c>
      <c r="H82" s="10">
        <v>3.6055887520063603</v>
      </c>
      <c r="I82" s="10">
        <v>3.5861370813968136</v>
      </c>
      <c r="J82" s="10">
        <v>3.594419536184291</v>
      </c>
      <c r="K82" s="10">
        <v>12.887278865720781</v>
      </c>
      <c r="L82" s="10">
        <v>10.259301162915248</v>
      </c>
      <c r="M82" s="10">
        <v>11.464589525259916</v>
      </c>
    </row>
    <row r="83" spans="1:13">
      <c r="A83" s="54">
        <v>0.77</v>
      </c>
      <c r="B83" s="10">
        <v>1.2692481101872795</v>
      </c>
      <c r="C83" s="10">
        <v>1.2921802069624799</v>
      </c>
      <c r="D83" s="10">
        <v>1.2812431876462114</v>
      </c>
      <c r="E83" s="10">
        <v>2.015766582933233</v>
      </c>
      <c r="F83" s="10">
        <v>2.0158621901690883</v>
      </c>
      <c r="G83" s="10">
        <v>2.0181646956035491</v>
      </c>
      <c r="H83" s="10">
        <v>3.6093284487266901</v>
      </c>
      <c r="I83" s="10">
        <v>3.5896101184565801</v>
      </c>
      <c r="J83" s="10">
        <v>3.5974933970362706</v>
      </c>
      <c r="K83" s="10">
        <v>12.934573430149227</v>
      </c>
      <c r="L83" s="10">
        <v>10.277607229594281</v>
      </c>
      <c r="M83" s="10">
        <v>11.514946189602552</v>
      </c>
    </row>
    <row r="84" spans="1:13">
      <c r="A84" s="54">
        <v>0.78</v>
      </c>
      <c r="B84" s="10">
        <v>1.270225067138629</v>
      </c>
      <c r="C84" s="10">
        <v>1.2932149909769657</v>
      </c>
      <c r="D84" s="10">
        <v>1.2821358675035319</v>
      </c>
      <c r="E84" s="10">
        <v>2.016642597887782</v>
      </c>
      <c r="F84" s="10">
        <v>2.0172767937059968</v>
      </c>
      <c r="G84" s="10">
        <v>2.0193325123523689</v>
      </c>
      <c r="H84" s="10">
        <v>3.6120158819790835</v>
      </c>
      <c r="I84" s="10">
        <v>3.5925168265371181</v>
      </c>
      <c r="J84" s="10">
        <v>3.5990818621977114</v>
      </c>
      <c r="K84" s="10">
        <v>13.007657402260371</v>
      </c>
      <c r="L84" s="10">
        <v>10.306818891953816</v>
      </c>
      <c r="M84" s="10">
        <v>11.558223525781866</v>
      </c>
    </row>
    <row r="85" spans="1:13">
      <c r="A85" s="54">
        <v>0.79</v>
      </c>
      <c r="B85" s="10">
        <v>1.2709807070959014</v>
      </c>
      <c r="C85" s="10">
        <v>1.2941332868610766</v>
      </c>
      <c r="D85" s="10">
        <v>1.2833142647347056</v>
      </c>
      <c r="E85" s="10">
        <v>2.0170900521452695</v>
      </c>
      <c r="F85" s="10">
        <v>2.0185812331756341</v>
      </c>
      <c r="G85" s="10">
        <v>2.020034539510263</v>
      </c>
      <c r="H85" s="10">
        <v>3.6141568351264817</v>
      </c>
      <c r="I85" s="10">
        <v>3.5957752469178534</v>
      </c>
      <c r="J85" s="10">
        <v>3.600301167153634</v>
      </c>
      <c r="K85" s="10">
        <v>13.071430921489014</v>
      </c>
      <c r="L85" s="10">
        <v>10.348781037937426</v>
      </c>
      <c r="M85" s="10">
        <v>11.612179767723751</v>
      </c>
    </row>
    <row r="86" spans="1:13">
      <c r="A86" s="54">
        <v>0.8</v>
      </c>
      <c r="B86" s="10">
        <v>1.2718335432797092</v>
      </c>
      <c r="C86" s="10">
        <v>1.2948521739969634</v>
      </c>
      <c r="D86" s="10">
        <v>1.2840743176565845</v>
      </c>
      <c r="E86" s="10">
        <v>2.0181671492156328</v>
      </c>
      <c r="F86" s="10">
        <v>2.0202794498777159</v>
      </c>
      <c r="G86" s="10">
        <v>2.0208113319829648</v>
      </c>
      <c r="H86" s="10">
        <v>3.6161638949684858</v>
      </c>
      <c r="I86" s="10">
        <v>3.5996360829635607</v>
      </c>
      <c r="J86" s="10">
        <v>3.6019933848584964</v>
      </c>
      <c r="K86" s="10">
        <v>13.1382798144306</v>
      </c>
      <c r="L86" s="10">
        <v>10.383110272337049</v>
      </c>
      <c r="M86" s="10">
        <v>11.672857656293536</v>
      </c>
    </row>
    <row r="87" spans="1:13">
      <c r="A87" s="54">
        <v>0.81</v>
      </c>
      <c r="B87" s="10">
        <v>1.2728803209293291</v>
      </c>
      <c r="C87" s="10">
        <v>1.2956166197270933</v>
      </c>
      <c r="D87" s="10">
        <v>1.2848495964691147</v>
      </c>
      <c r="E87" s="10">
        <v>2.0208801553872084</v>
      </c>
      <c r="F87" s="10">
        <v>2.0218615414434256</v>
      </c>
      <c r="G87" s="10">
        <v>2.0219861210939083</v>
      </c>
      <c r="H87" s="10">
        <v>3.6197474231010816</v>
      </c>
      <c r="I87" s="10">
        <v>3.6014398520363966</v>
      </c>
      <c r="J87" s="10">
        <v>3.6056304879177308</v>
      </c>
      <c r="K87" s="10">
        <v>13.178563130991696</v>
      </c>
      <c r="L87" s="10">
        <v>10.427117239487744</v>
      </c>
      <c r="M87" s="10">
        <v>11.71337531572058</v>
      </c>
    </row>
    <row r="88" spans="1:13">
      <c r="A88" s="54">
        <v>0.82</v>
      </c>
      <c r="B88" s="10">
        <v>1.2737923214601259</v>
      </c>
      <c r="C88" s="10">
        <v>1.2962575951522086</v>
      </c>
      <c r="D88" s="10">
        <v>1.2853388029966755</v>
      </c>
      <c r="E88" s="10">
        <v>2.0222681108712099</v>
      </c>
      <c r="F88" s="10">
        <v>2.0229817867515516</v>
      </c>
      <c r="G88" s="10">
        <v>2.0228659149330119</v>
      </c>
      <c r="H88" s="10">
        <v>3.6221262814624366</v>
      </c>
      <c r="I88" s="10">
        <v>3.6038347361156715</v>
      </c>
      <c r="J88" s="10">
        <v>3.6076050875982348</v>
      </c>
      <c r="K88" s="10">
        <v>13.248457951613968</v>
      </c>
      <c r="L88" s="10">
        <v>10.45858551404292</v>
      </c>
      <c r="M88" s="10">
        <v>11.760945958908625</v>
      </c>
    </row>
    <row r="89" spans="1:13">
      <c r="A89" s="54">
        <v>0.83</v>
      </c>
      <c r="B89" s="10">
        <v>1.2743510760950647</v>
      </c>
      <c r="C89" s="10">
        <v>1.2974216672617702</v>
      </c>
      <c r="D89" s="10">
        <v>1.2863833312993067</v>
      </c>
      <c r="E89" s="10">
        <v>2.023600729445497</v>
      </c>
      <c r="F89" s="10">
        <v>2.0246856159948154</v>
      </c>
      <c r="G89" s="10">
        <v>2.023997013598442</v>
      </c>
      <c r="H89" s="10">
        <v>3.6251676632337593</v>
      </c>
      <c r="I89" s="10">
        <v>3.6067733872369363</v>
      </c>
      <c r="J89" s="10">
        <v>3.6120320341085379</v>
      </c>
      <c r="K89" s="10">
        <v>13.344593967721044</v>
      </c>
      <c r="L89" s="10">
        <v>10.48949465415669</v>
      </c>
      <c r="M89" s="10">
        <v>11.811130657283503</v>
      </c>
    </row>
    <row r="90" spans="1:13">
      <c r="A90" s="54">
        <v>0.84</v>
      </c>
      <c r="B90" s="10">
        <v>1.2761067580637506</v>
      </c>
      <c r="C90" s="10">
        <v>1.2983009661033913</v>
      </c>
      <c r="D90" s="10">
        <v>1.2870302665795568</v>
      </c>
      <c r="E90" s="10">
        <v>2.025084331920775</v>
      </c>
      <c r="F90" s="10">
        <v>2.0265440521778584</v>
      </c>
      <c r="G90" s="10">
        <v>2.0252620456987174</v>
      </c>
      <c r="H90" s="10">
        <v>3.6275363773153337</v>
      </c>
      <c r="I90" s="10">
        <v>3.6105455717340491</v>
      </c>
      <c r="J90" s="10">
        <v>3.6147271425336314</v>
      </c>
      <c r="K90" s="10">
        <v>13.383615128111114</v>
      </c>
      <c r="L90" s="10">
        <v>10.519376276261266</v>
      </c>
      <c r="M90" s="10">
        <v>11.858204005688391</v>
      </c>
    </row>
    <row r="91" spans="1:13">
      <c r="A91" s="54">
        <v>0.85</v>
      </c>
      <c r="B91" s="10">
        <v>1.2768292004720545</v>
      </c>
      <c r="C91" s="10">
        <v>1.2987751022119962</v>
      </c>
      <c r="D91" s="10">
        <v>1.2880587249455964</v>
      </c>
      <c r="E91" s="10">
        <v>2.0270183074329462</v>
      </c>
      <c r="F91" s="10">
        <v>2.0276909165925505</v>
      </c>
      <c r="G91" s="10">
        <v>2.0269391427655421</v>
      </c>
      <c r="H91" s="10">
        <v>3.6312495089165919</v>
      </c>
      <c r="I91" s="10">
        <v>3.6150120311311946</v>
      </c>
      <c r="J91" s="10">
        <v>3.6186362414258282</v>
      </c>
      <c r="K91" s="10">
        <v>13.457975281437671</v>
      </c>
      <c r="L91" s="10">
        <v>10.572923102315579</v>
      </c>
      <c r="M91" s="10">
        <v>11.916204686248962</v>
      </c>
    </row>
    <row r="92" spans="1:13">
      <c r="A92" s="54">
        <v>0.86</v>
      </c>
      <c r="B92" s="10">
        <v>1.2775173937460342</v>
      </c>
      <c r="C92" s="10">
        <v>1.2994710123126223</v>
      </c>
      <c r="D92" s="10">
        <v>1.2892010476632394</v>
      </c>
      <c r="E92" s="10">
        <v>2.0279141090190786</v>
      </c>
      <c r="F92" s="10">
        <v>2.0296941687689625</v>
      </c>
      <c r="G92" s="10">
        <v>2.0292243994110351</v>
      </c>
      <c r="H92" s="10">
        <v>3.6338701079967164</v>
      </c>
      <c r="I92" s="10">
        <v>3.6183089566786371</v>
      </c>
      <c r="J92" s="10">
        <v>3.6205905352962877</v>
      </c>
      <c r="K92" s="10">
        <v>13.518813855091036</v>
      </c>
      <c r="L92" s="10">
        <v>10.606018078967599</v>
      </c>
      <c r="M92" s="10">
        <v>11.968089342550689</v>
      </c>
    </row>
    <row r="93" spans="1:13">
      <c r="A93" s="54">
        <v>0.87</v>
      </c>
      <c r="B93" s="10">
        <v>1.2788729937278152</v>
      </c>
      <c r="C93" s="10">
        <v>1.3004620929971573</v>
      </c>
      <c r="D93" s="10">
        <v>1.2902168381259005</v>
      </c>
      <c r="E93" s="10">
        <v>2.0291103136948365</v>
      </c>
      <c r="F93" s="10">
        <v>2.0313934759613388</v>
      </c>
      <c r="G93" s="10">
        <v>2.0310812108039626</v>
      </c>
      <c r="H93" s="10">
        <v>3.6385726056504586</v>
      </c>
      <c r="I93" s="10">
        <v>3.6200604919700785</v>
      </c>
      <c r="J93" s="10">
        <v>3.6244001360495015</v>
      </c>
      <c r="K93" s="10">
        <v>13.600538565239995</v>
      </c>
      <c r="L93" s="10">
        <v>10.676637318647863</v>
      </c>
      <c r="M93" s="10">
        <v>12.037944013618954</v>
      </c>
    </row>
    <row r="94" spans="1:13">
      <c r="A94" s="54">
        <v>0.88</v>
      </c>
      <c r="B94" s="10">
        <v>1.2797794876105377</v>
      </c>
      <c r="C94" s="10">
        <v>1.3016883347365846</v>
      </c>
      <c r="D94" s="10">
        <v>1.290852859037648</v>
      </c>
      <c r="E94" s="10">
        <v>2.0310997555772987</v>
      </c>
      <c r="F94" s="10">
        <v>2.0326393289642479</v>
      </c>
      <c r="G94" s="10">
        <v>2.0322816316296892</v>
      </c>
      <c r="H94" s="10">
        <v>3.6417943378221391</v>
      </c>
      <c r="I94" s="10">
        <v>3.6229866645852096</v>
      </c>
      <c r="J94" s="10">
        <v>3.6269233648465131</v>
      </c>
      <c r="K94" s="10">
        <v>13.662032214640742</v>
      </c>
      <c r="L94" s="10">
        <v>10.740526381782979</v>
      </c>
      <c r="M94" s="10">
        <v>12.140067313947666</v>
      </c>
    </row>
    <row r="95" spans="1:13">
      <c r="A95" s="54">
        <v>0.89</v>
      </c>
      <c r="B95" s="10">
        <v>1.2812404169236851</v>
      </c>
      <c r="C95" s="10">
        <v>1.3029912002200548</v>
      </c>
      <c r="D95" s="10">
        <v>1.2918907881786159</v>
      </c>
      <c r="E95" s="10">
        <v>2.0337924137741497</v>
      </c>
      <c r="F95" s="10">
        <v>2.0344154495050186</v>
      </c>
      <c r="G95" s="10">
        <v>2.0341397339243588</v>
      </c>
      <c r="H95" s="10">
        <v>3.6427017901233647</v>
      </c>
      <c r="I95" s="10">
        <v>3.6277064572519011</v>
      </c>
      <c r="J95" s="10">
        <v>3.6311089924443616</v>
      </c>
      <c r="K95" s="10">
        <v>13.756631670037603</v>
      </c>
      <c r="L95" s="10">
        <v>10.786251192433571</v>
      </c>
      <c r="M95" s="10">
        <v>12.20880551086861</v>
      </c>
    </row>
    <row r="96" spans="1:13">
      <c r="A96" s="54">
        <v>0.9</v>
      </c>
      <c r="B96" s="10">
        <v>1.2824766693855933</v>
      </c>
      <c r="C96" s="10">
        <v>1.3045395254603271</v>
      </c>
      <c r="D96" s="10">
        <v>1.2934116619573446</v>
      </c>
      <c r="E96" s="10">
        <v>2.0359889595701146</v>
      </c>
      <c r="F96" s="10">
        <v>2.0366611260344403</v>
      </c>
      <c r="G96" s="10">
        <v>2.0365029163529611</v>
      </c>
      <c r="H96" s="10">
        <v>3.6477356789379405</v>
      </c>
      <c r="I96" s="10">
        <v>3.6311969760276663</v>
      </c>
      <c r="J96" s="10">
        <v>3.6348096028709125</v>
      </c>
      <c r="K96" s="10">
        <v>13.838043270820712</v>
      </c>
      <c r="L96" s="10">
        <v>10.8320877140763</v>
      </c>
      <c r="M96" s="10">
        <v>12.269868629412251</v>
      </c>
    </row>
    <row r="97" spans="1:13">
      <c r="A97" s="54">
        <v>0.91</v>
      </c>
      <c r="B97" s="10">
        <v>1.283298120678682</v>
      </c>
      <c r="C97" s="10">
        <v>1.3054880469672856</v>
      </c>
      <c r="D97" s="10">
        <v>1.2948644025964229</v>
      </c>
      <c r="E97" s="10">
        <v>2.0380784832186634</v>
      </c>
      <c r="F97" s="10">
        <v>2.0399094477631912</v>
      </c>
      <c r="G97" s="10">
        <v>2.0402315735376653</v>
      </c>
      <c r="H97" s="10">
        <v>3.6521439729031426</v>
      </c>
      <c r="I97" s="10">
        <v>3.6345772267631835</v>
      </c>
      <c r="J97" s="10">
        <v>3.6394909043003358</v>
      </c>
      <c r="K97" s="10">
        <v>13.918333976198562</v>
      </c>
      <c r="L97" s="10">
        <v>10.923765045152235</v>
      </c>
      <c r="M97" s="10">
        <v>12.408618796893794</v>
      </c>
    </row>
    <row r="98" spans="1:13">
      <c r="A98" s="54">
        <v>0.92</v>
      </c>
      <c r="B98" s="10">
        <v>1.2849026440159379</v>
      </c>
      <c r="C98" s="10">
        <v>1.3078812902428854</v>
      </c>
      <c r="D98" s="10">
        <v>1.2956171405818651</v>
      </c>
      <c r="E98" s="10">
        <v>2.0405599406914732</v>
      </c>
      <c r="F98" s="10">
        <v>2.042272308442636</v>
      </c>
      <c r="G98" s="10">
        <v>2.0424173061989386</v>
      </c>
      <c r="H98" s="10">
        <v>3.6540641736550454</v>
      </c>
      <c r="I98" s="10">
        <v>3.6367672187285005</v>
      </c>
      <c r="J98" s="10">
        <v>3.6444042157221666</v>
      </c>
      <c r="K98" s="10">
        <v>14.02521559824044</v>
      </c>
      <c r="L98" s="10">
        <v>10.973215182108603</v>
      </c>
      <c r="M98" s="10">
        <v>12.50655445274395</v>
      </c>
    </row>
    <row r="99" spans="1:13">
      <c r="A99" s="54">
        <v>0.93</v>
      </c>
      <c r="B99" s="10">
        <v>1.2861820686512568</v>
      </c>
      <c r="C99" s="10">
        <v>1.3086406636602015</v>
      </c>
      <c r="D99" s="10">
        <v>1.2975772099804193</v>
      </c>
      <c r="E99" s="10">
        <v>2.0456113167467329</v>
      </c>
      <c r="F99" s="10">
        <v>2.0442007047600486</v>
      </c>
      <c r="G99" s="10">
        <v>2.0446953149116962</v>
      </c>
      <c r="H99" s="10">
        <v>3.658106120723875</v>
      </c>
      <c r="I99" s="10">
        <v>3.6398349545628048</v>
      </c>
      <c r="J99" s="10">
        <v>3.6481689133631896</v>
      </c>
      <c r="K99" s="10">
        <v>14.143631886635267</v>
      </c>
      <c r="L99" s="10">
        <v>11.07543949403099</v>
      </c>
      <c r="M99" s="10">
        <v>12.617468119195646</v>
      </c>
    </row>
    <row r="100" spans="1:13">
      <c r="A100" s="54">
        <v>0.94</v>
      </c>
      <c r="B100" s="10">
        <v>1.2879459140173948</v>
      </c>
      <c r="C100" s="10">
        <v>1.3103634627111826</v>
      </c>
      <c r="D100" s="10">
        <v>1.2992962174315918</v>
      </c>
      <c r="E100" s="10">
        <v>2.0490974069691679</v>
      </c>
      <c r="F100" s="10">
        <v>2.0467823053858809</v>
      </c>
      <c r="G100" s="10">
        <v>2.0471607265575145</v>
      </c>
      <c r="H100" s="10">
        <v>3.6625158359190659</v>
      </c>
      <c r="I100" s="10">
        <v>3.6448887852957785</v>
      </c>
      <c r="J100" s="10">
        <v>3.6557497844013596</v>
      </c>
      <c r="K100" s="10">
        <v>14.402346931513016</v>
      </c>
      <c r="L100" s="10">
        <v>11.185045168348044</v>
      </c>
      <c r="M100" s="10">
        <v>12.738690652897715</v>
      </c>
    </row>
    <row r="101" spans="1:13">
      <c r="A101" s="54">
        <v>0.95</v>
      </c>
      <c r="B101" s="10">
        <v>1.2904774028340691</v>
      </c>
      <c r="C101" s="10">
        <v>1.3126530390336795</v>
      </c>
      <c r="D101" s="10">
        <v>1.3019306511992794</v>
      </c>
      <c r="E101" s="10">
        <v>2.051660693452626</v>
      </c>
      <c r="F101" s="10">
        <v>2.0503268876751561</v>
      </c>
      <c r="G101" s="10">
        <v>2.0517364440344723</v>
      </c>
      <c r="H101" s="10">
        <v>3.6665202799678034</v>
      </c>
      <c r="I101" s="10">
        <v>3.6484791149183233</v>
      </c>
      <c r="J101" s="10">
        <v>3.6619753850930965</v>
      </c>
      <c r="K101" s="10">
        <v>14.516365161790112</v>
      </c>
      <c r="L101" s="10">
        <v>11.358941373656082</v>
      </c>
      <c r="M101" s="10">
        <v>12.880051683443073</v>
      </c>
    </row>
    <row r="102" spans="1:13">
      <c r="A102" s="54">
        <v>0.96</v>
      </c>
      <c r="B102" s="10">
        <v>1.2937615725669089</v>
      </c>
      <c r="C102" s="10">
        <v>1.3159058524040921</v>
      </c>
      <c r="D102" s="10">
        <v>1.3053732644869958</v>
      </c>
      <c r="E102" s="10">
        <v>2.0569065183022452</v>
      </c>
      <c r="F102" s="10">
        <v>2.0534394454824638</v>
      </c>
      <c r="G102" s="10">
        <v>2.057367477029568</v>
      </c>
      <c r="H102" s="10">
        <v>3.6727759362503538</v>
      </c>
      <c r="I102" s="10">
        <v>3.6568149347101246</v>
      </c>
      <c r="J102" s="10">
        <v>3.6711388982243935</v>
      </c>
      <c r="K102" s="10">
        <v>14.721135860040869</v>
      </c>
      <c r="L102" s="10">
        <v>11.528464138892442</v>
      </c>
      <c r="M102" s="10">
        <v>13.078518952735505</v>
      </c>
    </row>
    <row r="103" spans="1:13">
      <c r="A103" s="54">
        <v>0.97</v>
      </c>
      <c r="B103" s="10">
        <v>1.2968491476909465</v>
      </c>
      <c r="C103" s="10">
        <v>1.3186652178798584</v>
      </c>
      <c r="D103" s="10">
        <v>1.3074856594188786</v>
      </c>
      <c r="E103" s="10">
        <v>2.0599464962884682</v>
      </c>
      <c r="F103" s="10">
        <v>2.0579741822630266</v>
      </c>
      <c r="G103" s="10">
        <v>2.0606247516440335</v>
      </c>
      <c r="H103" s="10">
        <v>3.6830909528934797</v>
      </c>
      <c r="I103" s="10">
        <v>3.6609503392771474</v>
      </c>
      <c r="J103" s="10">
        <v>3.6788156970209687</v>
      </c>
      <c r="K103" s="10">
        <v>15.202074233838008</v>
      </c>
      <c r="L103" s="10">
        <v>11.640367408359273</v>
      </c>
      <c r="M103" s="10">
        <v>13.326604238031642</v>
      </c>
    </row>
    <row r="104" spans="1:13">
      <c r="A104" s="54">
        <v>0.98</v>
      </c>
      <c r="B104" s="10">
        <v>1.2992526309337715</v>
      </c>
      <c r="C104" s="10">
        <v>1.3214538207295174</v>
      </c>
      <c r="D104" s="10">
        <v>1.3110852061784584</v>
      </c>
      <c r="E104" s="10">
        <v>2.0651918153511266</v>
      </c>
      <c r="F104" s="10">
        <v>2.0639462851850676</v>
      </c>
      <c r="G104" s="10">
        <v>2.0695996186672478</v>
      </c>
      <c r="H104" s="10">
        <v>3.6888732614396567</v>
      </c>
      <c r="I104" s="10">
        <v>3.6756930616494707</v>
      </c>
      <c r="J104" s="10">
        <v>3.6928677979211302</v>
      </c>
      <c r="K104" s="10">
        <v>15.510774089116481</v>
      </c>
      <c r="L104" s="10">
        <v>11.865618338471023</v>
      </c>
      <c r="M104" s="10">
        <v>13.610408100126712</v>
      </c>
    </row>
    <row r="105" spans="1:13">
      <c r="A105" s="54">
        <v>0.99</v>
      </c>
      <c r="B105" s="10">
        <v>1.3046829817632999</v>
      </c>
      <c r="C105" s="10">
        <v>1.3284546420796324</v>
      </c>
      <c r="D105" s="10">
        <v>1.3146127983497018</v>
      </c>
      <c r="E105" s="10">
        <v>2.0753335040899636</v>
      </c>
      <c r="F105" s="10">
        <v>2.0683028106143122</v>
      </c>
      <c r="G105" s="10">
        <v>2.0799496825661974</v>
      </c>
      <c r="H105" s="10">
        <v>3.7002176522234591</v>
      </c>
      <c r="I105" s="10">
        <v>3.6863915106524567</v>
      </c>
      <c r="J105" s="10">
        <v>3.7124719259475811</v>
      </c>
      <c r="K105" s="10">
        <v>16.198814120934049</v>
      </c>
      <c r="L105" s="10">
        <v>12.183910821156209</v>
      </c>
      <c r="M105" s="10">
        <v>14.137720348698906</v>
      </c>
    </row>
    <row r="106" spans="1:13">
      <c r="A106" s="54">
        <v>1</v>
      </c>
      <c r="B106" s="10">
        <v>1.3358012861650286</v>
      </c>
      <c r="C106" s="10">
        <v>1.3526927202953198</v>
      </c>
      <c r="D106" s="10">
        <v>1.3345669590216926</v>
      </c>
      <c r="E106" s="10">
        <v>2.1125989529696652</v>
      </c>
      <c r="F106" s="10">
        <v>2.1091081358119106</v>
      </c>
      <c r="G106" s="10">
        <v>2.1159782448054432</v>
      </c>
      <c r="H106" s="10">
        <v>3.7459499563178955</v>
      </c>
      <c r="I106" s="10">
        <v>3.7672700925980784</v>
      </c>
      <c r="J106" s="10">
        <v>3.7708655920223211</v>
      </c>
      <c r="K106" s="10">
        <v>18.840638855707454</v>
      </c>
      <c r="L106" s="10">
        <v>13.996492490488636</v>
      </c>
      <c r="M106" s="10">
        <v>15.951157351694315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29f62856-1543-49d4-a736-4569d363f533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Records_x0020_Date xmlns="fa10c853-7380-483e-9cde-87121eb12400" xsi:nil="true"/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Records_x0020_Status xmlns="fa10c853-7380-483e-9cde-87121eb12400">Pending</Records_x0020_Status>
    <Document_x0020_Creation_x0020_Date xmlns="4ffa91fb-a0ff-4ac5-b2db-65c790d184a4">2021-02-10T17:56:15+00:00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_activity xmlns="c0062c66-58a7-410b-b2fe-c97c2455b106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CE8051-1EBC-4824-A2AF-52390DCDFACD}"/>
</file>

<file path=customXml/itemProps2.xml><?xml version="1.0" encoding="utf-8"?>
<ds:datastoreItem xmlns:ds="http://schemas.openxmlformats.org/officeDocument/2006/customXml" ds:itemID="{C8342942-9920-4C09-85B4-F7ED5596A1CF}"/>
</file>

<file path=customXml/itemProps3.xml><?xml version="1.0" encoding="utf-8"?>
<ds:datastoreItem xmlns:ds="http://schemas.openxmlformats.org/officeDocument/2006/customXml" ds:itemID="{D994FD42-E7F0-4CE6-8E4C-CA6FE99195A4}"/>
</file>

<file path=customXml/itemProps4.xml><?xml version="1.0" encoding="utf-8"?>
<ds:datastoreItem xmlns:ds="http://schemas.openxmlformats.org/officeDocument/2006/customXml" ds:itemID="{306D6956-F0B3-4CC8-BAC6-53A5481D09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Bruce</dc:creator>
  <cp:keywords/>
  <dc:description/>
  <cp:lastModifiedBy>Davis, Allen</cp:lastModifiedBy>
  <cp:revision/>
  <dcterms:created xsi:type="dcterms:W3CDTF">2016-08-24T01:52:48Z</dcterms:created>
  <dcterms:modified xsi:type="dcterms:W3CDTF">2024-10-14T11:29:08Z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